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wi\Kampus\Skripsi\98 Data Laporan Keuangan\"/>
    </mc:Choice>
  </mc:AlternateContent>
  <bookViews>
    <workbookView xWindow="0" yWindow="0" windowWidth="20490" windowHeight="7905" activeTab="1"/>
  </bookViews>
  <sheets>
    <sheet name="Data Bahan" sheetId="1" r:id="rId1"/>
    <sheet name="SPS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" l="1"/>
  <c r="F70" i="1"/>
  <c r="F69" i="1"/>
  <c r="F68" i="1"/>
  <c r="B108" i="2" l="1"/>
  <c r="B109" i="2" s="1"/>
  <c r="B110" i="2" s="1"/>
  <c r="B111" i="2" s="1"/>
  <c r="B103" i="2"/>
  <c r="B104" i="2" s="1"/>
  <c r="B105" i="2" s="1"/>
  <c r="B106" i="2" s="1"/>
  <c r="B98" i="2"/>
  <c r="B99" i="2" s="1"/>
  <c r="B100" i="2" s="1"/>
  <c r="B101" i="2" s="1"/>
  <c r="B78" i="2"/>
  <c r="B79" i="2" s="1"/>
  <c r="B80" i="2" s="1"/>
  <c r="B81" i="2" s="1"/>
  <c r="B3" i="2"/>
  <c r="B4" i="2" s="1"/>
  <c r="B5" i="2" s="1"/>
  <c r="B6" i="2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F112" i="1"/>
  <c r="E110" i="1"/>
  <c r="E111" i="1" s="1"/>
  <c r="E112" i="1" s="1"/>
  <c r="F111" i="1"/>
  <c r="F110" i="1"/>
  <c r="F109" i="1"/>
  <c r="F108" i="1"/>
  <c r="C109" i="1"/>
  <c r="C110" i="1" s="1"/>
  <c r="C111" i="1" s="1"/>
  <c r="C112" i="1" s="1"/>
  <c r="E104" i="1"/>
  <c r="E105" i="1" s="1"/>
  <c r="E106" i="1" s="1"/>
  <c r="E107" i="1" s="1"/>
  <c r="C104" i="1"/>
  <c r="C105" i="1" s="1"/>
  <c r="C106" i="1" s="1"/>
  <c r="C107" i="1" s="1"/>
  <c r="E99" i="1"/>
  <c r="E100" i="1" s="1"/>
  <c r="E101" i="1" s="1"/>
  <c r="C99" i="1"/>
  <c r="C100" i="1" s="1"/>
  <c r="C101" i="1" s="1"/>
  <c r="C102" i="1" s="1"/>
  <c r="E96" i="1"/>
  <c r="E97" i="1" s="1"/>
  <c r="E94" i="1"/>
  <c r="E92" i="1" l="1"/>
  <c r="E84" i="1"/>
  <c r="E85" i="1" s="1"/>
  <c r="E86" i="1" s="1"/>
  <c r="E87" i="1" s="1"/>
  <c r="E79" i="1"/>
  <c r="E80" i="1" s="1"/>
  <c r="E81" i="1" s="1"/>
  <c r="E82" i="1" s="1"/>
  <c r="C79" i="1"/>
  <c r="C80" i="1" s="1"/>
  <c r="C81" i="1" s="1"/>
  <c r="C82" i="1" s="1"/>
  <c r="E74" i="1"/>
  <c r="E75" i="1" s="1"/>
  <c r="E76" i="1" s="1"/>
  <c r="E77" i="1" s="1"/>
  <c r="F72" i="1"/>
  <c r="E69" i="1"/>
  <c r="E70" i="1" s="1"/>
  <c r="E71" i="1" s="1"/>
  <c r="E72" i="1" s="1"/>
  <c r="F67" i="1"/>
  <c r="F66" i="1"/>
  <c r="F65" i="1"/>
  <c r="F64" i="1"/>
  <c r="F63" i="1"/>
  <c r="F57" i="1"/>
  <c r="F56" i="1"/>
  <c r="F55" i="1"/>
  <c r="F54" i="1"/>
  <c r="F53" i="1"/>
  <c r="F37" i="1" l="1"/>
  <c r="F36" i="1"/>
  <c r="F35" i="1"/>
  <c r="F34" i="1"/>
  <c r="F33" i="1"/>
  <c r="F32" i="1" l="1"/>
  <c r="F31" i="1"/>
  <c r="F30" i="1"/>
  <c r="F29" i="1"/>
  <c r="F28" i="1"/>
  <c r="F3" i="1" l="1"/>
  <c r="F7" i="1" l="1"/>
  <c r="F6" i="1"/>
  <c r="F4" i="1"/>
  <c r="I4" i="1" s="1"/>
  <c r="F5" i="1"/>
  <c r="I3" i="1"/>
  <c r="Q47" i="1"/>
  <c r="R47" i="1" s="1"/>
  <c r="Q46" i="1"/>
  <c r="R46" i="1" s="1"/>
  <c r="Q45" i="1"/>
  <c r="R45" i="1" s="1"/>
  <c r="Q44" i="1"/>
  <c r="R44" i="1" s="1"/>
  <c r="Q43" i="1"/>
  <c r="R43" i="1" s="1"/>
  <c r="Q42" i="1"/>
  <c r="R42" i="1" s="1"/>
  <c r="Q41" i="1"/>
  <c r="R41" i="1" s="1"/>
  <c r="Q40" i="1"/>
  <c r="R40" i="1" s="1"/>
  <c r="Q39" i="1"/>
  <c r="R39" i="1" s="1"/>
  <c r="Q38" i="1"/>
  <c r="R38" i="1" s="1"/>
  <c r="Q37" i="1"/>
  <c r="R37" i="1" s="1"/>
  <c r="Q36" i="1"/>
  <c r="R36" i="1" s="1"/>
  <c r="Q35" i="1"/>
  <c r="R35" i="1" s="1"/>
  <c r="Q34" i="1"/>
  <c r="R34" i="1" s="1"/>
  <c r="Q33" i="1"/>
  <c r="R33" i="1" s="1"/>
  <c r="Q32" i="1"/>
  <c r="R32" i="1" s="1"/>
  <c r="Q31" i="1"/>
  <c r="R31" i="1" s="1"/>
  <c r="Q30" i="1"/>
  <c r="R30" i="1" s="1"/>
  <c r="Q29" i="1"/>
  <c r="R29" i="1" s="1"/>
  <c r="Q28" i="1"/>
  <c r="R28" i="1" s="1"/>
  <c r="Q27" i="1"/>
  <c r="R27" i="1" s="1"/>
  <c r="Q26" i="1"/>
  <c r="R26" i="1" s="1"/>
  <c r="Q25" i="1"/>
  <c r="R25" i="1" s="1"/>
  <c r="Q24" i="1"/>
  <c r="R24" i="1" s="1"/>
  <c r="Q23" i="1"/>
  <c r="R23" i="1" s="1"/>
  <c r="Q22" i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Q15" i="1"/>
  <c r="R15" i="1" s="1"/>
  <c r="Q14" i="1"/>
  <c r="R14" i="1" s="1"/>
  <c r="Q13" i="1"/>
  <c r="R13" i="1" s="1"/>
  <c r="Q12" i="1"/>
  <c r="R12" i="1" s="1"/>
  <c r="Q11" i="1"/>
  <c r="R11" i="1" s="1"/>
  <c r="Q10" i="1"/>
  <c r="R10" i="1" s="1"/>
  <c r="Q9" i="1"/>
  <c r="R9" i="1" s="1"/>
  <c r="Q8" i="1"/>
  <c r="R8" i="1" s="1"/>
  <c r="Q4" i="1"/>
  <c r="Q5" i="1"/>
  <c r="Q6" i="1"/>
  <c r="R6" i="1" s="1"/>
  <c r="Q7" i="1"/>
  <c r="R7" i="1" s="1"/>
  <c r="Q48" i="1"/>
  <c r="Q49" i="1"/>
  <c r="R49" i="1" s="1"/>
  <c r="Q50" i="1"/>
  <c r="R50" i="1" s="1"/>
  <c r="Q51" i="1"/>
  <c r="R51" i="1" s="1"/>
  <c r="Q52" i="1"/>
  <c r="Q53" i="1"/>
  <c r="R53" i="1" s="1"/>
  <c r="Q54" i="1"/>
  <c r="R54" i="1" s="1"/>
  <c r="Q55" i="1"/>
  <c r="R55" i="1" s="1"/>
  <c r="Q56" i="1"/>
  <c r="Q57" i="1"/>
  <c r="R57" i="1" s="1"/>
  <c r="Q58" i="1"/>
  <c r="R58" i="1" s="1"/>
  <c r="Q59" i="1"/>
  <c r="R59" i="1" s="1"/>
  <c r="Q60" i="1"/>
  <c r="Q61" i="1"/>
  <c r="R61" i="1" s="1"/>
  <c r="Q62" i="1"/>
  <c r="R62" i="1" s="1"/>
  <c r="Q63" i="1"/>
  <c r="R63" i="1" s="1"/>
  <c r="Q64" i="1"/>
  <c r="Q65" i="1"/>
  <c r="R65" i="1" s="1"/>
  <c r="Q66" i="1"/>
  <c r="R66" i="1" s="1"/>
  <c r="Q67" i="1"/>
  <c r="R67" i="1" s="1"/>
  <c r="Q68" i="1"/>
  <c r="Q69" i="1"/>
  <c r="R69" i="1" s="1"/>
  <c r="Q70" i="1"/>
  <c r="R70" i="1" s="1"/>
  <c r="Q71" i="1"/>
  <c r="R71" i="1" s="1"/>
  <c r="Q72" i="1"/>
  <c r="Q73" i="1"/>
  <c r="R73" i="1" s="1"/>
  <c r="Q74" i="1"/>
  <c r="R74" i="1" s="1"/>
  <c r="Q75" i="1"/>
  <c r="R75" i="1" s="1"/>
  <c r="Q76" i="1"/>
  <c r="Q77" i="1"/>
  <c r="R77" i="1" s="1"/>
  <c r="Q78" i="1"/>
  <c r="R78" i="1" s="1"/>
  <c r="Q79" i="1"/>
  <c r="R79" i="1" s="1"/>
  <c r="Q80" i="1"/>
  <c r="Q81" i="1"/>
  <c r="Q82" i="1"/>
  <c r="R82" i="1" s="1"/>
  <c r="Q83" i="1"/>
  <c r="R83" i="1" s="1"/>
  <c r="Q84" i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Q92" i="1"/>
  <c r="R92" i="1" s="1"/>
  <c r="Q93" i="1"/>
  <c r="R93" i="1" s="1"/>
  <c r="Q94" i="1"/>
  <c r="R94" i="1" s="1"/>
  <c r="Q95" i="1"/>
  <c r="R95" i="1" s="1"/>
  <c r="Q96" i="1"/>
  <c r="Q97" i="1"/>
  <c r="R97" i="1" s="1"/>
  <c r="Q98" i="1"/>
  <c r="R98" i="1" s="1"/>
  <c r="Q99" i="1"/>
  <c r="Q100" i="1"/>
  <c r="R100" i="1" s="1"/>
  <c r="Q101" i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Q3" i="1"/>
  <c r="R3" i="1" s="1"/>
  <c r="C4" i="1"/>
  <c r="C5" i="1" s="1"/>
  <c r="C6" i="1" s="1"/>
  <c r="C7" i="1" s="1"/>
  <c r="R112" i="1"/>
  <c r="M112" i="1"/>
  <c r="O112" i="1" s="1"/>
  <c r="L112" i="1"/>
  <c r="I112" i="1"/>
  <c r="M111" i="1"/>
  <c r="O111" i="1" s="1"/>
  <c r="L111" i="1"/>
  <c r="I111" i="1"/>
  <c r="M110" i="1"/>
  <c r="O110" i="1" s="1"/>
  <c r="L110" i="1"/>
  <c r="I110" i="1"/>
  <c r="M109" i="1"/>
  <c r="O109" i="1" s="1"/>
  <c r="L109" i="1"/>
  <c r="I109" i="1"/>
  <c r="M108" i="1"/>
  <c r="O108" i="1" s="1"/>
  <c r="L108" i="1"/>
  <c r="I108" i="1"/>
  <c r="M107" i="1"/>
  <c r="O107" i="1" s="1"/>
  <c r="L107" i="1"/>
  <c r="I107" i="1"/>
  <c r="M106" i="1"/>
  <c r="O106" i="1" s="1"/>
  <c r="L106" i="1"/>
  <c r="I106" i="1"/>
  <c r="M105" i="1"/>
  <c r="O105" i="1" s="1"/>
  <c r="L105" i="1"/>
  <c r="I105" i="1"/>
  <c r="M104" i="1"/>
  <c r="O104" i="1" s="1"/>
  <c r="L104" i="1"/>
  <c r="I104" i="1"/>
  <c r="M103" i="1"/>
  <c r="O103" i="1" s="1"/>
  <c r="L103" i="1"/>
  <c r="I103" i="1"/>
  <c r="M102" i="1"/>
  <c r="O102" i="1" s="1"/>
  <c r="L102" i="1"/>
  <c r="I102" i="1"/>
  <c r="R101" i="1"/>
  <c r="M101" i="1"/>
  <c r="O101" i="1" s="1"/>
  <c r="L101" i="1"/>
  <c r="I101" i="1"/>
  <c r="O100" i="1"/>
  <c r="M100" i="1"/>
  <c r="L100" i="1"/>
  <c r="I100" i="1"/>
  <c r="R99" i="1"/>
  <c r="M99" i="1"/>
  <c r="O99" i="1" s="1"/>
  <c r="L99" i="1"/>
  <c r="I99" i="1"/>
  <c r="M98" i="1"/>
  <c r="O98" i="1" s="1"/>
  <c r="L98" i="1"/>
  <c r="I98" i="1"/>
  <c r="M97" i="1"/>
  <c r="O97" i="1" s="1"/>
  <c r="L97" i="1"/>
  <c r="I97" i="1"/>
  <c r="R96" i="1"/>
  <c r="M96" i="1"/>
  <c r="O96" i="1" s="1"/>
  <c r="L96" i="1"/>
  <c r="I96" i="1"/>
  <c r="M95" i="1"/>
  <c r="O95" i="1" s="1"/>
  <c r="L95" i="1"/>
  <c r="I95" i="1"/>
  <c r="M94" i="1"/>
  <c r="O94" i="1" s="1"/>
  <c r="L94" i="1"/>
  <c r="I94" i="1"/>
  <c r="M93" i="1"/>
  <c r="O93" i="1" s="1"/>
  <c r="L93" i="1"/>
  <c r="I93" i="1"/>
  <c r="M92" i="1"/>
  <c r="O92" i="1" s="1"/>
  <c r="L92" i="1"/>
  <c r="I92" i="1"/>
  <c r="R91" i="1"/>
  <c r="M91" i="1"/>
  <c r="O91" i="1" s="1"/>
  <c r="L91" i="1"/>
  <c r="I91" i="1"/>
  <c r="M90" i="1"/>
  <c r="O90" i="1" s="1"/>
  <c r="L90" i="1"/>
  <c r="I90" i="1"/>
  <c r="M89" i="1"/>
  <c r="O89" i="1" s="1"/>
  <c r="L89" i="1"/>
  <c r="I89" i="1"/>
  <c r="M88" i="1"/>
  <c r="O88" i="1" s="1"/>
  <c r="L88" i="1"/>
  <c r="I88" i="1"/>
  <c r="M87" i="1"/>
  <c r="O87" i="1" s="1"/>
  <c r="L87" i="1"/>
  <c r="I87" i="1"/>
  <c r="M86" i="1"/>
  <c r="O86" i="1" s="1"/>
  <c r="L86" i="1"/>
  <c r="I86" i="1"/>
  <c r="M85" i="1"/>
  <c r="O85" i="1" s="1"/>
  <c r="L85" i="1"/>
  <c r="I85" i="1"/>
  <c r="R84" i="1"/>
  <c r="M84" i="1"/>
  <c r="O84" i="1" s="1"/>
  <c r="L84" i="1"/>
  <c r="I84" i="1"/>
  <c r="M83" i="1"/>
  <c r="O83" i="1" s="1"/>
  <c r="L83" i="1"/>
  <c r="I83" i="1"/>
  <c r="M82" i="1"/>
  <c r="O82" i="1" s="1"/>
  <c r="L82" i="1"/>
  <c r="I82" i="1"/>
  <c r="R81" i="1"/>
  <c r="M81" i="1"/>
  <c r="O81" i="1" s="1"/>
  <c r="L81" i="1"/>
  <c r="I81" i="1"/>
  <c r="R80" i="1"/>
  <c r="M80" i="1"/>
  <c r="O80" i="1" s="1"/>
  <c r="L80" i="1"/>
  <c r="I80" i="1"/>
  <c r="M79" i="1"/>
  <c r="O79" i="1" s="1"/>
  <c r="L79" i="1"/>
  <c r="I79" i="1"/>
  <c r="M78" i="1"/>
  <c r="O78" i="1" s="1"/>
  <c r="L78" i="1"/>
  <c r="I78" i="1"/>
  <c r="M77" i="1"/>
  <c r="O77" i="1" s="1"/>
  <c r="L77" i="1"/>
  <c r="I77" i="1"/>
  <c r="R76" i="1"/>
  <c r="M76" i="1"/>
  <c r="O76" i="1" s="1"/>
  <c r="L76" i="1"/>
  <c r="I76" i="1"/>
  <c r="M75" i="1"/>
  <c r="O75" i="1" s="1"/>
  <c r="L75" i="1"/>
  <c r="I75" i="1"/>
  <c r="M74" i="1"/>
  <c r="O74" i="1" s="1"/>
  <c r="L74" i="1"/>
  <c r="I74" i="1"/>
  <c r="M73" i="1"/>
  <c r="O73" i="1" s="1"/>
  <c r="L73" i="1"/>
  <c r="I73" i="1"/>
  <c r="R72" i="1"/>
  <c r="M72" i="1"/>
  <c r="O72" i="1" s="1"/>
  <c r="L72" i="1"/>
  <c r="I72" i="1"/>
  <c r="M71" i="1"/>
  <c r="O71" i="1" s="1"/>
  <c r="L71" i="1"/>
  <c r="I71" i="1"/>
  <c r="M70" i="1"/>
  <c r="O70" i="1" s="1"/>
  <c r="L70" i="1"/>
  <c r="I70" i="1"/>
  <c r="M69" i="1"/>
  <c r="O69" i="1" s="1"/>
  <c r="L69" i="1"/>
  <c r="I69" i="1"/>
  <c r="R68" i="1"/>
  <c r="M68" i="1"/>
  <c r="O68" i="1" s="1"/>
  <c r="L68" i="1"/>
  <c r="I68" i="1"/>
  <c r="M67" i="1"/>
  <c r="O67" i="1" s="1"/>
  <c r="L67" i="1"/>
  <c r="I67" i="1"/>
  <c r="M66" i="1"/>
  <c r="O66" i="1" s="1"/>
  <c r="L66" i="1"/>
  <c r="I66" i="1"/>
  <c r="M65" i="1"/>
  <c r="O65" i="1" s="1"/>
  <c r="L65" i="1"/>
  <c r="I65" i="1"/>
  <c r="R64" i="1"/>
  <c r="M64" i="1"/>
  <c r="O64" i="1" s="1"/>
  <c r="L64" i="1"/>
  <c r="I64" i="1"/>
  <c r="M63" i="1"/>
  <c r="O63" i="1" s="1"/>
  <c r="L63" i="1"/>
  <c r="I63" i="1"/>
  <c r="M62" i="1"/>
  <c r="O62" i="1" s="1"/>
  <c r="L62" i="1"/>
  <c r="I62" i="1"/>
  <c r="M61" i="1"/>
  <c r="O61" i="1" s="1"/>
  <c r="L61" i="1"/>
  <c r="I61" i="1"/>
  <c r="R60" i="1"/>
  <c r="M60" i="1"/>
  <c r="O60" i="1" s="1"/>
  <c r="L60" i="1"/>
  <c r="I60" i="1"/>
  <c r="M59" i="1"/>
  <c r="O59" i="1" s="1"/>
  <c r="L59" i="1"/>
  <c r="I59" i="1"/>
  <c r="M58" i="1"/>
  <c r="O58" i="1" s="1"/>
  <c r="L58" i="1"/>
  <c r="I58" i="1"/>
  <c r="M57" i="1"/>
  <c r="O57" i="1" s="1"/>
  <c r="L57" i="1"/>
  <c r="I57" i="1"/>
  <c r="R56" i="1"/>
  <c r="M56" i="1"/>
  <c r="O56" i="1" s="1"/>
  <c r="L56" i="1"/>
  <c r="I56" i="1"/>
  <c r="M55" i="1"/>
  <c r="O55" i="1" s="1"/>
  <c r="L55" i="1"/>
  <c r="I55" i="1"/>
  <c r="M54" i="1"/>
  <c r="O54" i="1" s="1"/>
  <c r="L54" i="1"/>
  <c r="I54" i="1"/>
  <c r="M53" i="1"/>
  <c r="O53" i="1" s="1"/>
  <c r="L53" i="1"/>
  <c r="I53" i="1"/>
  <c r="R52" i="1"/>
  <c r="M52" i="1"/>
  <c r="O52" i="1" s="1"/>
  <c r="L52" i="1"/>
  <c r="I52" i="1"/>
  <c r="M51" i="1"/>
  <c r="O51" i="1" s="1"/>
  <c r="L51" i="1"/>
  <c r="I51" i="1"/>
  <c r="M50" i="1"/>
  <c r="O50" i="1" s="1"/>
  <c r="L50" i="1"/>
  <c r="I50" i="1"/>
  <c r="M49" i="1"/>
  <c r="O49" i="1" s="1"/>
  <c r="L49" i="1"/>
  <c r="I49" i="1"/>
  <c r="R48" i="1"/>
  <c r="M48" i="1"/>
  <c r="O48" i="1" s="1"/>
  <c r="L48" i="1"/>
  <c r="I48" i="1"/>
  <c r="M47" i="1"/>
  <c r="O47" i="1" s="1"/>
  <c r="L47" i="1"/>
  <c r="I47" i="1"/>
  <c r="M46" i="1"/>
  <c r="O46" i="1" s="1"/>
  <c r="L46" i="1"/>
  <c r="I46" i="1"/>
  <c r="M45" i="1"/>
  <c r="O45" i="1" s="1"/>
  <c r="L45" i="1"/>
  <c r="I45" i="1"/>
  <c r="M44" i="1"/>
  <c r="O44" i="1" s="1"/>
  <c r="L44" i="1"/>
  <c r="I44" i="1"/>
  <c r="M43" i="1"/>
  <c r="O43" i="1" s="1"/>
  <c r="L43" i="1"/>
  <c r="I43" i="1"/>
  <c r="M42" i="1"/>
  <c r="O42" i="1" s="1"/>
  <c r="L42" i="1"/>
  <c r="I42" i="1"/>
  <c r="M41" i="1"/>
  <c r="O41" i="1" s="1"/>
  <c r="L41" i="1"/>
  <c r="I41" i="1"/>
  <c r="M40" i="1"/>
  <c r="O40" i="1" s="1"/>
  <c r="L40" i="1"/>
  <c r="I40" i="1"/>
  <c r="M39" i="1"/>
  <c r="O39" i="1" s="1"/>
  <c r="L39" i="1"/>
  <c r="I39" i="1"/>
  <c r="O38" i="1"/>
  <c r="M38" i="1"/>
  <c r="L38" i="1"/>
  <c r="I38" i="1"/>
  <c r="M37" i="1"/>
  <c r="O37" i="1" s="1"/>
  <c r="L37" i="1"/>
  <c r="I37" i="1"/>
  <c r="M36" i="1"/>
  <c r="O36" i="1" s="1"/>
  <c r="L36" i="1"/>
  <c r="I36" i="1"/>
  <c r="M35" i="1"/>
  <c r="O35" i="1" s="1"/>
  <c r="L35" i="1"/>
  <c r="I35" i="1"/>
  <c r="M34" i="1"/>
  <c r="O34" i="1" s="1"/>
  <c r="L34" i="1"/>
  <c r="I34" i="1"/>
  <c r="M33" i="1"/>
  <c r="O33" i="1" s="1"/>
  <c r="L33" i="1"/>
  <c r="I33" i="1"/>
  <c r="M32" i="1"/>
  <c r="O32" i="1" s="1"/>
  <c r="L32" i="1"/>
  <c r="I32" i="1"/>
  <c r="M31" i="1"/>
  <c r="O31" i="1" s="1"/>
  <c r="L31" i="1"/>
  <c r="I31" i="1"/>
  <c r="M30" i="1"/>
  <c r="O30" i="1" s="1"/>
  <c r="L30" i="1"/>
  <c r="I30" i="1"/>
  <c r="M29" i="1"/>
  <c r="O29" i="1" s="1"/>
  <c r="L29" i="1"/>
  <c r="I29" i="1"/>
  <c r="M28" i="1"/>
  <c r="O28" i="1" s="1"/>
  <c r="L28" i="1"/>
  <c r="I28" i="1"/>
  <c r="M27" i="1"/>
  <c r="O27" i="1" s="1"/>
  <c r="L27" i="1"/>
  <c r="I27" i="1"/>
  <c r="M26" i="1"/>
  <c r="O26" i="1" s="1"/>
  <c r="L26" i="1"/>
  <c r="I26" i="1"/>
  <c r="M25" i="1"/>
  <c r="O25" i="1" s="1"/>
  <c r="L25" i="1"/>
  <c r="I25" i="1"/>
  <c r="M24" i="1"/>
  <c r="O24" i="1" s="1"/>
  <c r="L24" i="1"/>
  <c r="I24" i="1"/>
  <c r="M23" i="1"/>
  <c r="O23" i="1" s="1"/>
  <c r="L23" i="1"/>
  <c r="I23" i="1"/>
  <c r="M22" i="1"/>
  <c r="O22" i="1" s="1"/>
  <c r="L22" i="1"/>
  <c r="I22" i="1"/>
  <c r="M21" i="1"/>
  <c r="O21" i="1" s="1"/>
  <c r="L21" i="1"/>
  <c r="I21" i="1"/>
  <c r="M20" i="1"/>
  <c r="O20" i="1" s="1"/>
  <c r="L20" i="1"/>
  <c r="I20" i="1"/>
  <c r="M19" i="1"/>
  <c r="O19" i="1" s="1"/>
  <c r="L19" i="1"/>
  <c r="I19" i="1"/>
  <c r="M18" i="1"/>
  <c r="O18" i="1" s="1"/>
  <c r="L18" i="1"/>
  <c r="I18" i="1"/>
  <c r="M17" i="1"/>
  <c r="O17" i="1" s="1"/>
  <c r="L17" i="1"/>
  <c r="I17" i="1"/>
  <c r="M16" i="1"/>
  <c r="O16" i="1" s="1"/>
  <c r="L16" i="1"/>
  <c r="I16" i="1"/>
  <c r="M15" i="1"/>
  <c r="O15" i="1" s="1"/>
  <c r="L15" i="1"/>
  <c r="I15" i="1"/>
  <c r="M14" i="1"/>
  <c r="O14" i="1" s="1"/>
  <c r="L14" i="1"/>
  <c r="I14" i="1"/>
  <c r="M13" i="1"/>
  <c r="O13" i="1" s="1"/>
  <c r="L13" i="1"/>
  <c r="I13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M12" i="1"/>
  <c r="O12" i="1" s="1"/>
  <c r="L12" i="1"/>
  <c r="I12" i="1"/>
  <c r="M11" i="1"/>
  <c r="O11" i="1" s="1"/>
  <c r="L11" i="1"/>
  <c r="I11" i="1"/>
  <c r="M10" i="1"/>
  <c r="O10" i="1" s="1"/>
  <c r="L10" i="1"/>
  <c r="I10" i="1"/>
  <c r="M9" i="1"/>
  <c r="O9" i="1" s="1"/>
  <c r="L9" i="1"/>
  <c r="I9" i="1"/>
  <c r="M8" i="1"/>
  <c r="O8" i="1" s="1"/>
  <c r="L8" i="1"/>
  <c r="I8" i="1"/>
  <c r="L4" i="1"/>
  <c r="M4" i="1"/>
  <c r="O4" i="1" s="1"/>
  <c r="R4" i="1"/>
  <c r="I5" i="1"/>
  <c r="L5" i="1"/>
  <c r="M5" i="1"/>
  <c r="O5" i="1" s="1"/>
  <c r="I6" i="1"/>
  <c r="L6" i="1"/>
  <c r="M6" i="1"/>
  <c r="O6" i="1" s="1"/>
  <c r="I7" i="1"/>
  <c r="L7" i="1"/>
  <c r="M7" i="1"/>
  <c r="O7" i="1" s="1"/>
  <c r="M3" i="1"/>
  <c r="O3" i="1" s="1"/>
  <c r="L3" i="1"/>
  <c r="R5" i="1" l="1"/>
</calcChain>
</file>

<file path=xl/comments1.xml><?xml version="1.0" encoding="utf-8"?>
<comments xmlns="http://schemas.openxmlformats.org/spreadsheetml/2006/main">
  <authors>
    <author>Surya</author>
  </authors>
  <commentList>
    <comment ref="E102" authorId="0" shapeId="0">
      <text>
        <r>
          <rPr>
            <b/>
            <sz val="9"/>
            <color indexed="81"/>
            <rFont val="Tahoma"/>
            <charset val="1"/>
          </rPr>
          <t>Surya:</t>
        </r>
        <r>
          <rPr>
            <sz val="9"/>
            <color indexed="81"/>
            <rFont val="Tahoma"/>
            <charset val="1"/>
          </rPr>
          <t xml:space="preserve">
STOCK SPLIT</t>
        </r>
      </text>
    </comment>
    <comment ref="E109" authorId="0" shapeId="0">
      <text>
        <r>
          <rPr>
            <b/>
            <sz val="9"/>
            <color indexed="81"/>
            <rFont val="Tahoma"/>
            <charset val="1"/>
          </rPr>
          <t>Surya:</t>
        </r>
        <r>
          <rPr>
            <sz val="9"/>
            <color indexed="81"/>
            <rFont val="Tahoma"/>
            <charset val="1"/>
          </rPr>
          <t xml:space="preserve">
Pembelian kembali saham</t>
        </r>
      </text>
    </comment>
  </commentList>
</comments>
</file>

<file path=xl/sharedStrings.xml><?xml version="1.0" encoding="utf-8"?>
<sst xmlns="http://schemas.openxmlformats.org/spreadsheetml/2006/main" count="216" uniqueCount="52">
  <si>
    <t>Nilai Perusahaan (Y)</t>
  </si>
  <si>
    <r>
      <t>Σ</t>
    </r>
    <r>
      <rPr>
        <sz val="11"/>
        <color theme="1"/>
        <rFont val="Calibri"/>
        <family val="2"/>
        <charset val="1"/>
      </rPr>
      <t xml:space="preserve"> Saham beredar</t>
    </r>
  </si>
  <si>
    <t>Harga Penutupan Saham</t>
  </si>
  <si>
    <t>Total Hutang</t>
  </si>
  <si>
    <t>Total Aset</t>
  </si>
  <si>
    <t>Aset Lancar</t>
  </si>
  <si>
    <t>Hutang Lancar</t>
  </si>
  <si>
    <t>Current Rasio (CR)</t>
  </si>
  <si>
    <t>Likuiditas (X1)</t>
  </si>
  <si>
    <t>Tobin's Q (Q)</t>
  </si>
  <si>
    <t>Total hutang</t>
  </si>
  <si>
    <t>Ekuitas</t>
  </si>
  <si>
    <t>Debt to Equity Ratio (DER)</t>
  </si>
  <si>
    <t>Leverage (X2)</t>
  </si>
  <si>
    <t>Profitabilitas (X3)</t>
  </si>
  <si>
    <t>Laba Setelah Pajak</t>
  </si>
  <si>
    <t>Return On Asset (ROA)</t>
  </si>
  <si>
    <t>No</t>
  </si>
  <si>
    <t>Kode Perusahaan</t>
  </si>
  <si>
    <t>Tahun</t>
  </si>
  <si>
    <t>AISA</t>
  </si>
  <si>
    <t>CAMP</t>
  </si>
  <si>
    <t>CEKA</t>
  </si>
  <si>
    <t>CLEO</t>
  </si>
  <si>
    <t>COCO</t>
  </si>
  <si>
    <t>DLTA</t>
  </si>
  <si>
    <t>DMND</t>
  </si>
  <si>
    <t>FOOD</t>
  </si>
  <si>
    <t>GOOD</t>
  </si>
  <si>
    <t>HOKI</t>
  </si>
  <si>
    <t>ICBP</t>
  </si>
  <si>
    <t>IKAN</t>
  </si>
  <si>
    <t>INDF</t>
  </si>
  <si>
    <t>MLBI</t>
  </si>
  <si>
    <t>MYOR</t>
  </si>
  <si>
    <t>PCAR</t>
  </si>
  <si>
    <t>PSDN</t>
  </si>
  <si>
    <t>ROTI</t>
  </si>
  <si>
    <t>SKBM</t>
  </si>
  <si>
    <t>SKLT</t>
  </si>
  <si>
    <t>STTP</t>
  </si>
  <si>
    <t>ULTJ</t>
  </si>
  <si>
    <t>Kode</t>
  </si>
  <si>
    <t>X1</t>
  </si>
  <si>
    <t>X2</t>
  </si>
  <si>
    <t>X3</t>
  </si>
  <si>
    <t>Y</t>
  </si>
  <si>
    <t>CR</t>
  </si>
  <si>
    <t>DER</t>
  </si>
  <si>
    <t>ROA</t>
  </si>
  <si>
    <t>Q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</si>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</sst>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_(* #,##0.000000_);_(* \(#,##0.000000\);_(* &quot;-&quot;_);_(@_)"/>
    <numFmt numFmtId="165" formatCode="0.000000"/>
    <numFmt numFmtId="166" formatCode="_(* #,##0.000_);_(* \(#,##0.000\);_(* &quot;-&quot;_);_(@_)"/>
    <numFmt numFmtId="167" formatCode="0.000"/>
    <numFmt numFmtId="168" formatCode="_(* #,##0.00000_);_(* \(#,##0.00000\);_(* &quot;-&quot;_);_(@_)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7" xfId="0" applyBorder="1"/>
    <xf numFmtId="0" fontId="0" fillId="0" borderId="1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5" xfId="0" applyBorder="1"/>
    <xf numFmtId="0" fontId="2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8" xfId="0" applyBorder="1"/>
    <xf numFmtId="41" fontId="0" fillId="0" borderId="3" xfId="1" applyFont="1" applyBorder="1" applyAlignment="1">
      <alignment wrapText="1"/>
    </xf>
    <xf numFmtId="41" fontId="0" fillId="0" borderId="4" xfId="1" applyFont="1" applyBorder="1" applyAlignment="1">
      <alignment wrapText="1"/>
    </xf>
    <xf numFmtId="41" fontId="0" fillId="0" borderId="13" xfId="1" applyFont="1" applyBorder="1" applyAlignment="1">
      <alignment wrapText="1"/>
    </xf>
    <xf numFmtId="41" fontId="0" fillId="0" borderId="14" xfId="1" applyFont="1" applyBorder="1" applyAlignment="1">
      <alignment wrapText="1"/>
    </xf>
    <xf numFmtId="41" fontId="0" fillId="0" borderId="16" xfId="1" applyFont="1" applyBorder="1" applyAlignment="1">
      <alignment wrapText="1"/>
    </xf>
    <xf numFmtId="41" fontId="0" fillId="0" borderId="17" xfId="1" applyFont="1" applyBorder="1" applyAlignment="1">
      <alignment wrapText="1"/>
    </xf>
    <xf numFmtId="41" fontId="0" fillId="0" borderId="0" xfId="1" applyFont="1" applyBorder="1" applyAlignment="1">
      <alignment wrapText="1"/>
    </xf>
    <xf numFmtId="41" fontId="0" fillId="0" borderId="11" xfId="1" applyFont="1" applyBorder="1" applyAlignment="1">
      <alignment wrapText="1"/>
    </xf>
    <xf numFmtId="41" fontId="0" fillId="0" borderId="2" xfId="1" applyFont="1" applyBorder="1" applyAlignment="1">
      <alignment wrapText="1"/>
    </xf>
    <xf numFmtId="41" fontId="0" fillId="0" borderId="1" xfId="1" applyFont="1" applyBorder="1" applyAlignment="1">
      <alignment wrapText="1"/>
    </xf>
    <xf numFmtId="41" fontId="0" fillId="0" borderId="12" xfId="1" applyFont="1" applyBorder="1" applyAlignment="1">
      <alignment wrapText="1"/>
    </xf>
    <xf numFmtId="41" fontId="0" fillId="0" borderId="9" xfId="1" applyFont="1" applyBorder="1" applyAlignment="1">
      <alignment wrapText="1"/>
    </xf>
    <xf numFmtId="41" fontId="0" fillId="0" borderId="3" xfId="1" applyFont="1" applyBorder="1"/>
    <xf numFmtId="41" fontId="0" fillId="0" borderId="4" xfId="1" applyFont="1" applyBorder="1"/>
    <xf numFmtId="41" fontId="0" fillId="0" borderId="13" xfId="1" applyFont="1" applyBorder="1"/>
    <xf numFmtId="41" fontId="0" fillId="0" borderId="14" xfId="1" applyFont="1" applyBorder="1"/>
    <xf numFmtId="41" fontId="0" fillId="0" borderId="16" xfId="1" applyFont="1" applyBorder="1"/>
    <xf numFmtId="41" fontId="0" fillId="0" borderId="17" xfId="1" applyFont="1" applyBorder="1"/>
    <xf numFmtId="41" fontId="0" fillId="0" borderId="0" xfId="1" applyFont="1" applyBorder="1"/>
    <xf numFmtId="0" fontId="0" fillId="0" borderId="20" xfId="0" applyBorder="1" applyAlignment="1">
      <alignment horizontal="center" vertical="center"/>
    </xf>
    <xf numFmtId="41" fontId="0" fillId="0" borderId="1" xfId="1" applyFont="1" applyBorder="1"/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1" fontId="0" fillId="0" borderId="9" xfId="1" applyFont="1" applyBorder="1"/>
    <xf numFmtId="165" fontId="0" fillId="0" borderId="5" xfId="0" applyNumberFormat="1" applyBorder="1"/>
    <xf numFmtId="164" fontId="0" fillId="0" borderId="1" xfId="1" applyNumberFormat="1" applyFont="1" applyBorder="1" applyAlignment="1">
      <alignment wrapText="1"/>
    </xf>
    <xf numFmtId="164" fontId="0" fillId="0" borderId="9" xfId="1" applyNumberFormat="1" applyFont="1" applyBorder="1" applyAlignment="1">
      <alignment wrapText="1"/>
    </xf>
    <xf numFmtId="41" fontId="0" fillId="0" borderId="11" xfId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41" fontId="0" fillId="0" borderId="2" xfId="1" applyFont="1" applyFill="1" applyBorder="1" applyAlignment="1">
      <alignment wrapText="1"/>
    </xf>
    <xf numFmtId="164" fontId="0" fillId="0" borderId="1" xfId="1" applyNumberFormat="1" applyFont="1" applyFill="1" applyBorder="1" applyAlignment="1">
      <alignment wrapText="1"/>
    </xf>
    <xf numFmtId="0" fontId="0" fillId="0" borderId="4" xfId="0" applyFill="1" applyBorder="1"/>
    <xf numFmtId="0" fontId="0" fillId="0" borderId="1" xfId="0" applyFill="1" applyBorder="1"/>
    <xf numFmtId="0" fontId="0" fillId="0" borderId="9" xfId="0" applyFill="1" applyBorder="1"/>
    <xf numFmtId="41" fontId="0" fillId="0" borderId="4" xfId="1" applyFont="1" applyFill="1" applyBorder="1" applyAlignment="1">
      <alignment wrapText="1"/>
    </xf>
    <xf numFmtId="41" fontId="0" fillId="0" borderId="1" xfId="1" applyFont="1" applyFill="1" applyBorder="1" applyAlignment="1">
      <alignment wrapText="1"/>
    </xf>
    <xf numFmtId="166" fontId="0" fillId="0" borderId="4" xfId="1" applyNumberFormat="1" applyFont="1" applyBorder="1" applyAlignment="1">
      <alignment wrapText="1"/>
    </xf>
    <xf numFmtId="166" fontId="0" fillId="0" borderId="1" xfId="1" applyNumberFormat="1" applyFont="1" applyBorder="1" applyAlignment="1">
      <alignment wrapText="1"/>
    </xf>
    <xf numFmtId="166" fontId="0" fillId="0" borderId="9" xfId="1" applyNumberFormat="1" applyFont="1" applyBorder="1" applyAlignment="1">
      <alignment wrapText="1"/>
    </xf>
    <xf numFmtId="164" fontId="0" fillId="0" borderId="4" xfId="1" applyNumberFormat="1" applyFont="1" applyBorder="1" applyAlignment="1">
      <alignment wrapText="1"/>
    </xf>
    <xf numFmtId="165" fontId="0" fillId="0" borderId="18" xfId="0" applyNumberFormat="1" applyBorder="1"/>
    <xf numFmtId="165" fontId="0" fillId="0" borderId="15" xfId="0" applyNumberFormat="1" applyBorder="1"/>
    <xf numFmtId="167" fontId="0" fillId="0" borderId="18" xfId="0" applyNumberFormat="1" applyBorder="1"/>
    <xf numFmtId="167" fontId="0" fillId="0" borderId="5" xfId="0" applyNumberFormat="1" applyBorder="1"/>
    <xf numFmtId="167" fontId="0" fillId="0" borderId="15" xfId="0" applyNumberFormat="1" applyBorder="1"/>
    <xf numFmtId="41" fontId="0" fillId="2" borderId="14" xfId="1" applyFont="1" applyFill="1" applyBorder="1" applyAlignment="1">
      <alignment wrapText="1"/>
    </xf>
    <xf numFmtId="41" fontId="0" fillId="2" borderId="17" xfId="1" applyFont="1" applyFill="1" applyBorder="1" applyAlignment="1">
      <alignment wrapText="1"/>
    </xf>
    <xf numFmtId="41" fontId="0" fillId="2" borderId="2" xfId="1" applyFont="1" applyFill="1" applyBorder="1" applyAlignment="1">
      <alignment wrapText="1"/>
    </xf>
    <xf numFmtId="0" fontId="0" fillId="0" borderId="14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2" borderId="5" xfId="0" applyFill="1" applyBorder="1"/>
    <xf numFmtId="168" fontId="0" fillId="0" borderId="5" xfId="1" applyNumberFormat="1" applyFont="1" applyBorder="1"/>
    <xf numFmtId="168" fontId="0" fillId="0" borderId="15" xfId="1" applyNumberFormat="1" applyFont="1" applyBorder="1"/>
    <xf numFmtId="41" fontId="0" fillId="2" borderId="4" xfId="1" applyFont="1" applyFill="1" applyBorder="1" applyAlignment="1">
      <alignment wrapText="1"/>
    </xf>
    <xf numFmtId="41" fontId="0" fillId="2" borderId="1" xfId="1" applyFont="1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0" xfId="0" applyFill="1"/>
    <xf numFmtId="0" fontId="0" fillId="0" borderId="30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/>
    <xf numFmtId="0" fontId="0" fillId="0" borderId="0" xfId="0" applyFill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15" xfId="0" applyNumberFormat="1" applyFill="1" applyBorder="1"/>
    <xf numFmtId="0" fontId="0" fillId="0" borderId="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7" xfId="0" applyNumberFormat="1" applyFill="1" applyBorder="1"/>
    <xf numFmtId="0" fontId="0" fillId="0" borderId="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0" borderId="10" xfId="0" applyNumberFormat="1" applyFill="1" applyBorder="1"/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30"/>
  <sheetViews>
    <sheetView zoomScale="145" zoomScaleNormal="145" workbookViewId="0">
      <pane xSplit="4" ySplit="2" topLeftCell="O3" activePane="bottomRight" state="frozen"/>
      <selection pane="topRight" activeCell="D1" sqref="D1"/>
      <selection pane="bottomLeft" activeCell="A3" sqref="A3"/>
      <selection pane="bottomRight" activeCell="S77" sqref="S77"/>
    </sheetView>
  </sheetViews>
  <sheetFormatPr defaultRowHeight="15" x14ac:dyDescent="0.25"/>
  <cols>
    <col min="3" max="3" width="11.5703125" customWidth="1"/>
    <col min="5" max="5" width="19" style="1" bestFit="1" customWidth="1"/>
    <col min="6" max="6" width="16" style="1" customWidth="1"/>
    <col min="7" max="7" width="18.140625" style="1" bestFit="1" customWidth="1"/>
    <col min="8" max="8" width="19.28515625" style="1" bestFit="1" customWidth="1"/>
    <col min="9" max="9" width="9.5703125" bestFit="1" customWidth="1"/>
    <col min="10" max="11" width="18.42578125" style="1" bestFit="1" customWidth="1"/>
    <col min="12" max="12" width="13.140625" customWidth="1"/>
    <col min="13" max="13" width="18" bestFit="1" customWidth="1"/>
    <col min="14" max="14" width="19" bestFit="1" customWidth="1"/>
    <col min="15" max="15" width="16.5703125" customWidth="1"/>
    <col min="16" max="16" width="18" bestFit="1" customWidth="1"/>
    <col min="17" max="17" width="19" bestFit="1" customWidth="1"/>
    <col min="18" max="18" width="16.5703125" customWidth="1"/>
  </cols>
  <sheetData>
    <row r="1" spans="1:18" x14ac:dyDescent="0.25">
      <c r="B1" s="118" t="s">
        <v>17</v>
      </c>
      <c r="C1" s="116" t="s">
        <v>18</v>
      </c>
      <c r="D1" s="117" t="s">
        <v>19</v>
      </c>
      <c r="E1" s="115" t="s">
        <v>0</v>
      </c>
      <c r="F1" s="116"/>
      <c r="G1" s="116"/>
      <c r="H1" s="116"/>
      <c r="I1" s="117"/>
      <c r="J1" s="118" t="s">
        <v>8</v>
      </c>
      <c r="K1" s="116"/>
      <c r="L1" s="117"/>
      <c r="M1" s="119" t="s">
        <v>13</v>
      </c>
      <c r="N1" s="120"/>
      <c r="O1" s="121"/>
      <c r="P1" s="119" t="s">
        <v>14</v>
      </c>
      <c r="Q1" s="120"/>
      <c r="R1" s="121"/>
    </row>
    <row r="2" spans="1:18" s="2" customFormat="1" ht="31.5" customHeight="1" thickBot="1" x14ac:dyDescent="0.3">
      <c r="B2" s="122"/>
      <c r="C2" s="123"/>
      <c r="D2" s="124"/>
      <c r="E2" s="12" t="s">
        <v>1</v>
      </c>
      <c r="F2" s="13" t="s">
        <v>2</v>
      </c>
      <c r="G2" s="13" t="s">
        <v>3</v>
      </c>
      <c r="H2" s="13" t="s">
        <v>4</v>
      </c>
      <c r="I2" s="14" t="s">
        <v>9</v>
      </c>
      <c r="J2" s="15" t="s">
        <v>5</v>
      </c>
      <c r="K2" s="16" t="s">
        <v>6</v>
      </c>
      <c r="L2" s="14" t="s">
        <v>7</v>
      </c>
      <c r="M2" s="17" t="s">
        <v>10</v>
      </c>
      <c r="N2" s="18" t="s">
        <v>11</v>
      </c>
      <c r="O2" s="19" t="s">
        <v>12</v>
      </c>
      <c r="P2" s="45" t="s">
        <v>15</v>
      </c>
      <c r="Q2" s="43" t="s">
        <v>4</v>
      </c>
      <c r="R2" s="46" t="s">
        <v>16</v>
      </c>
    </row>
    <row r="3" spans="1:18" x14ac:dyDescent="0.25">
      <c r="A3">
        <v>1</v>
      </c>
      <c r="B3" s="20">
        <v>1</v>
      </c>
      <c r="C3" s="21" t="s">
        <v>20</v>
      </c>
      <c r="D3" s="22">
        <v>2019</v>
      </c>
      <c r="E3" s="51">
        <v>3218600000</v>
      </c>
      <c r="F3" s="52">
        <f>168/1000000</f>
        <v>1.6799999999999999E-4</v>
      </c>
      <c r="G3" s="25">
        <v>3526819</v>
      </c>
      <c r="H3" s="25">
        <v>1868966</v>
      </c>
      <c r="I3" s="48">
        <f>((E3*F3)+G3)/H3</f>
        <v>2.1763605116411964</v>
      </c>
      <c r="J3" s="24">
        <v>474261</v>
      </c>
      <c r="K3" s="25">
        <v>1152923</v>
      </c>
      <c r="L3" s="22">
        <f>J3/K3</f>
        <v>0.41135531167302586</v>
      </c>
      <c r="M3" s="36">
        <f>G3</f>
        <v>3526819</v>
      </c>
      <c r="N3" s="37">
        <v>1657853</v>
      </c>
      <c r="O3" s="22">
        <f>M3/N3</f>
        <v>2.1273412057643228</v>
      </c>
      <c r="P3" s="36">
        <v>1613969</v>
      </c>
      <c r="Q3" s="37">
        <f>H3</f>
        <v>1868966</v>
      </c>
      <c r="R3" s="22">
        <f>P3/Q3</f>
        <v>0.86356252601705974</v>
      </c>
    </row>
    <row r="4" spans="1:18" x14ac:dyDescent="0.25">
      <c r="A4">
        <v>2</v>
      </c>
      <c r="B4" s="8">
        <f t="shared" ref="B4:B35" si="0">B3+1</f>
        <v>2</v>
      </c>
      <c r="C4" s="5" t="str">
        <f>C3</f>
        <v>AISA</v>
      </c>
      <c r="D4" s="6">
        <v>2020</v>
      </c>
      <c r="E4" s="53">
        <v>9311800000</v>
      </c>
      <c r="F4" s="54">
        <f>390/1000000</f>
        <v>3.8999999999999999E-4</v>
      </c>
      <c r="G4" s="33">
        <v>1183300</v>
      </c>
      <c r="H4" s="27">
        <v>2011557</v>
      </c>
      <c r="I4" s="11">
        <f t="shared" ref="I4:I7" si="1">((E4*F4)+G4)/H4</f>
        <v>2.3936194698932218</v>
      </c>
      <c r="J4" s="26">
        <v>695360</v>
      </c>
      <c r="K4" s="27">
        <v>855449</v>
      </c>
      <c r="L4" s="11">
        <f t="shared" ref="L4:L7" si="2">J4/K4</f>
        <v>0.81285967953671112</v>
      </c>
      <c r="M4" s="38">
        <f t="shared" ref="M4:M7" si="3">G4</f>
        <v>1183300</v>
      </c>
      <c r="N4" s="39">
        <v>828257</v>
      </c>
      <c r="O4" s="11">
        <f t="shared" ref="O4:O7" si="4">M4/N4</f>
        <v>1.4286628425718104</v>
      </c>
      <c r="P4" s="38">
        <v>1206930</v>
      </c>
      <c r="Q4" s="44">
        <f t="shared" ref="Q4:Q67" si="5">H4</f>
        <v>2011557</v>
      </c>
      <c r="R4" s="11">
        <f t="shared" ref="R4:R7" si="6">P4/Q4</f>
        <v>0.59999791206513164</v>
      </c>
    </row>
    <row r="5" spans="1:18" x14ac:dyDescent="0.25">
      <c r="A5">
        <v>3</v>
      </c>
      <c r="B5" s="8">
        <f t="shared" si="0"/>
        <v>3</v>
      </c>
      <c r="C5" s="5" t="str">
        <f t="shared" ref="C5:C7" si="7">C4</f>
        <v>AISA</v>
      </c>
      <c r="D5" s="6">
        <v>2021</v>
      </c>
      <c r="E5" s="32">
        <v>4787500000</v>
      </c>
      <c r="F5" s="49">
        <f>192/1000000</f>
        <v>1.92E-4</v>
      </c>
      <c r="G5" s="33">
        <v>927877</v>
      </c>
      <c r="H5" s="27">
        <v>1761634</v>
      </c>
      <c r="I5" s="11">
        <f t="shared" si="1"/>
        <v>1.0485021292731633</v>
      </c>
      <c r="J5" s="26">
        <v>432800</v>
      </c>
      <c r="K5" s="27">
        <v>720020</v>
      </c>
      <c r="L5" s="11">
        <f t="shared" si="2"/>
        <v>0.60109441404405428</v>
      </c>
      <c r="M5" s="38">
        <f t="shared" si="3"/>
        <v>927877</v>
      </c>
      <c r="N5" s="39">
        <v>833757</v>
      </c>
      <c r="O5" s="11">
        <f t="shared" si="4"/>
        <v>1.1128866084482649</v>
      </c>
      <c r="P5" s="38">
        <v>-16122</v>
      </c>
      <c r="Q5" s="44">
        <f t="shared" si="5"/>
        <v>1761634</v>
      </c>
      <c r="R5" s="11">
        <f t="shared" si="6"/>
        <v>-9.1517307227267416E-3</v>
      </c>
    </row>
    <row r="6" spans="1:18" x14ac:dyDescent="0.25">
      <c r="A6">
        <v>4</v>
      </c>
      <c r="B6" s="8">
        <f t="shared" si="0"/>
        <v>4</v>
      </c>
      <c r="C6" s="5" t="str">
        <f t="shared" si="7"/>
        <v>AISA</v>
      </c>
      <c r="D6" s="6">
        <v>2022</v>
      </c>
      <c r="E6" s="32">
        <v>9311800000</v>
      </c>
      <c r="F6" s="49">
        <f>142/1000000</f>
        <v>1.4200000000000001E-4</v>
      </c>
      <c r="G6" s="33">
        <v>1048489</v>
      </c>
      <c r="H6" s="27">
        <v>1826350</v>
      </c>
      <c r="I6" s="11">
        <f t="shared" si="1"/>
        <v>1.2980888657705261</v>
      </c>
      <c r="J6" s="26">
        <v>558960</v>
      </c>
      <c r="K6" s="27">
        <v>827907</v>
      </c>
      <c r="L6" s="11">
        <f t="shared" si="2"/>
        <v>0.67514829564190182</v>
      </c>
      <c r="M6" s="38">
        <f t="shared" si="3"/>
        <v>1048489</v>
      </c>
      <c r="N6" s="39">
        <v>777861</v>
      </c>
      <c r="O6" s="11">
        <f t="shared" si="4"/>
        <v>1.347913059016971</v>
      </c>
      <c r="P6" s="38">
        <v>-55896</v>
      </c>
      <c r="Q6" s="44">
        <f t="shared" si="5"/>
        <v>1826350</v>
      </c>
      <c r="R6" s="11">
        <f t="shared" si="6"/>
        <v>-3.0605305664303119E-2</v>
      </c>
    </row>
    <row r="7" spans="1:18" ht="15.75" thickBot="1" x14ac:dyDescent="0.3">
      <c r="A7">
        <v>5</v>
      </c>
      <c r="B7" s="9">
        <f t="shared" si="0"/>
        <v>5</v>
      </c>
      <c r="C7" s="5" t="str">
        <f t="shared" si="7"/>
        <v>AISA</v>
      </c>
      <c r="D7" s="7">
        <v>2023</v>
      </c>
      <c r="E7" s="34">
        <v>9311800000</v>
      </c>
      <c r="F7" s="50">
        <f>144/1000000</f>
        <v>1.44E-4</v>
      </c>
      <c r="G7" s="35">
        <v>881806</v>
      </c>
      <c r="H7" s="29">
        <v>1850004</v>
      </c>
      <c r="I7" s="23">
        <f t="shared" si="1"/>
        <v>1.2014596725196272</v>
      </c>
      <c r="J7" s="28">
        <v>496669</v>
      </c>
      <c r="K7" s="29">
        <v>659907</v>
      </c>
      <c r="L7" s="23">
        <f t="shared" si="2"/>
        <v>0.75263484097001543</v>
      </c>
      <c r="M7" s="40">
        <f t="shared" si="3"/>
        <v>881806</v>
      </c>
      <c r="N7" s="41">
        <v>968198</v>
      </c>
      <c r="O7" s="23">
        <f t="shared" si="4"/>
        <v>0.9107703176416394</v>
      </c>
      <c r="P7" s="40">
        <v>190491</v>
      </c>
      <c r="Q7" s="47">
        <f t="shared" si="5"/>
        <v>1850004</v>
      </c>
      <c r="R7" s="23">
        <f t="shared" si="6"/>
        <v>0.10296788547484222</v>
      </c>
    </row>
    <row r="8" spans="1:18" x14ac:dyDescent="0.25">
      <c r="A8">
        <v>6</v>
      </c>
      <c r="B8" s="8">
        <f t="shared" si="0"/>
        <v>6</v>
      </c>
      <c r="C8" s="55" t="s">
        <v>21</v>
      </c>
      <c r="D8" s="22">
        <v>2019</v>
      </c>
      <c r="E8" s="31">
        <v>5885000000</v>
      </c>
      <c r="F8" s="58">
        <v>374</v>
      </c>
      <c r="G8" s="25">
        <v>122136752135</v>
      </c>
      <c r="H8" s="25">
        <v>1057529235985</v>
      </c>
      <c r="I8" s="22">
        <f>((E8*F8)+G8)/H8</f>
        <v>2.1967494354623698</v>
      </c>
      <c r="J8" s="24">
        <v>723916345285</v>
      </c>
      <c r="K8" s="25">
        <v>57300411135</v>
      </c>
      <c r="L8" s="22">
        <f>J8/K8</f>
        <v>12.633702462962267</v>
      </c>
      <c r="M8" s="36">
        <f>G8</f>
        <v>122136752135</v>
      </c>
      <c r="N8" s="37">
        <v>935392483850</v>
      </c>
      <c r="O8" s="22">
        <f>M8/N8</f>
        <v>0.1305727320282658</v>
      </c>
      <c r="P8" s="36">
        <v>74981135207</v>
      </c>
      <c r="Q8" s="37">
        <f>H8</f>
        <v>1057529235985</v>
      </c>
      <c r="R8" s="22">
        <f>P8/Q8</f>
        <v>7.0902186583202451E-2</v>
      </c>
    </row>
    <row r="9" spans="1:18" x14ac:dyDescent="0.25">
      <c r="A9">
        <v>7</v>
      </c>
      <c r="B9" s="8">
        <f t="shared" si="0"/>
        <v>7</v>
      </c>
      <c r="C9" s="56" t="s">
        <v>21</v>
      </c>
      <c r="D9" s="6">
        <v>2020</v>
      </c>
      <c r="E9" s="32">
        <v>5885000000</v>
      </c>
      <c r="F9" s="59">
        <v>302</v>
      </c>
      <c r="G9" s="33">
        <v>125161736939</v>
      </c>
      <c r="H9" s="27">
        <v>1086873666641</v>
      </c>
      <c r="I9" s="11">
        <f t="shared" ref="I9:I12" si="8">((E9*F9)+G9)/H9</f>
        <v>1.7503706229432303</v>
      </c>
      <c r="J9" s="26">
        <v>751789918087</v>
      </c>
      <c r="K9" s="27">
        <v>56665064939</v>
      </c>
      <c r="L9" s="11">
        <f t="shared" ref="L9:L12" si="9">J9/K9</f>
        <v>13.267255916785812</v>
      </c>
      <c r="M9" s="38">
        <f t="shared" ref="M9:M12" si="10">G9</f>
        <v>125161736939</v>
      </c>
      <c r="N9" s="39">
        <v>961711929702</v>
      </c>
      <c r="O9" s="11">
        <f t="shared" ref="O9:O12" si="11">M9/N9</f>
        <v>0.13014472741102748</v>
      </c>
      <c r="P9" s="38">
        <v>44722940073</v>
      </c>
      <c r="Q9" s="44">
        <f t="shared" ref="Q9:Q12" si="12">H9</f>
        <v>1086873666641</v>
      </c>
      <c r="R9" s="11">
        <f t="shared" ref="R9:R12" si="13">P9/Q9</f>
        <v>4.1148241461417448E-2</v>
      </c>
    </row>
    <row r="10" spans="1:18" x14ac:dyDescent="0.25">
      <c r="A10">
        <v>8</v>
      </c>
      <c r="B10" s="8">
        <f t="shared" si="0"/>
        <v>8</v>
      </c>
      <c r="C10" s="56" t="s">
        <v>21</v>
      </c>
      <c r="D10" s="6">
        <v>2021</v>
      </c>
      <c r="E10" s="32">
        <v>5885000000</v>
      </c>
      <c r="F10" s="59">
        <v>238</v>
      </c>
      <c r="G10" s="33">
        <v>119786398572</v>
      </c>
      <c r="H10" s="27">
        <v>1146235578463</v>
      </c>
      <c r="I10" s="11">
        <f t="shared" si="8"/>
        <v>1.3264432086558884</v>
      </c>
      <c r="J10" s="26">
        <v>856198582426</v>
      </c>
      <c r="K10" s="27">
        <v>64332022572</v>
      </c>
      <c r="L10" s="11">
        <f t="shared" si="9"/>
        <v>13.309057421096124</v>
      </c>
      <c r="M10" s="38">
        <f t="shared" si="10"/>
        <v>119786398572</v>
      </c>
      <c r="N10" s="39">
        <v>1026449179891</v>
      </c>
      <c r="O10" s="11">
        <f t="shared" si="11"/>
        <v>0.11669978496618827</v>
      </c>
      <c r="P10" s="38">
        <v>101490826450</v>
      </c>
      <c r="Q10" s="44">
        <f t="shared" si="12"/>
        <v>1146235578463</v>
      </c>
      <c r="R10" s="11">
        <f t="shared" si="13"/>
        <v>8.8542729223333103E-2</v>
      </c>
    </row>
    <row r="11" spans="1:18" x14ac:dyDescent="0.25">
      <c r="A11">
        <v>9</v>
      </c>
      <c r="B11" s="8">
        <f t="shared" si="0"/>
        <v>9</v>
      </c>
      <c r="C11" s="56" t="s">
        <v>21</v>
      </c>
      <c r="D11" s="6">
        <v>2022</v>
      </c>
      <c r="E11" s="32">
        <v>5885000000</v>
      </c>
      <c r="F11" s="59">
        <v>306</v>
      </c>
      <c r="G11" s="33">
        <v>133323429397</v>
      </c>
      <c r="H11" s="27">
        <v>1074777460412</v>
      </c>
      <c r="I11" s="11">
        <f t="shared" si="8"/>
        <v>1.7995664224811512</v>
      </c>
      <c r="J11" s="26">
        <v>772685806645</v>
      </c>
      <c r="K11" s="27">
        <v>72411790397</v>
      </c>
      <c r="L11" s="11">
        <f t="shared" si="9"/>
        <v>10.670718158033726</v>
      </c>
      <c r="M11" s="38">
        <f t="shared" si="10"/>
        <v>133323429397</v>
      </c>
      <c r="N11" s="39">
        <v>941454031015</v>
      </c>
      <c r="O11" s="11">
        <f t="shared" si="11"/>
        <v>0.1416143805271739</v>
      </c>
      <c r="P11" s="38">
        <v>120979851124</v>
      </c>
      <c r="Q11" s="44">
        <f t="shared" si="12"/>
        <v>1074777460412</v>
      </c>
      <c r="R11" s="11">
        <f t="shared" si="13"/>
        <v>0.11256269840048951</v>
      </c>
    </row>
    <row r="12" spans="1:18" ht="15.75" thickBot="1" x14ac:dyDescent="0.3">
      <c r="A12">
        <v>10</v>
      </c>
      <c r="B12" s="9">
        <f t="shared" si="0"/>
        <v>10</v>
      </c>
      <c r="C12" s="57" t="s">
        <v>21</v>
      </c>
      <c r="D12" s="7">
        <v>2023</v>
      </c>
      <c r="E12" s="32">
        <v>5885000000</v>
      </c>
      <c r="F12" s="59">
        <v>402</v>
      </c>
      <c r="G12" s="35">
        <v>136086922155</v>
      </c>
      <c r="H12" s="29">
        <v>1088726193209</v>
      </c>
      <c r="I12" s="23">
        <f t="shared" si="8"/>
        <v>2.2979670533881653</v>
      </c>
      <c r="J12" s="28">
        <v>501886780991</v>
      </c>
      <c r="K12" s="29">
        <v>78024161155</v>
      </c>
      <c r="L12" s="23">
        <f t="shared" si="9"/>
        <v>6.4324534036831196</v>
      </c>
      <c r="M12" s="40">
        <f t="shared" si="10"/>
        <v>136086922155</v>
      </c>
      <c r="N12" s="41">
        <v>952639271054</v>
      </c>
      <c r="O12" s="23">
        <f t="shared" si="11"/>
        <v>0.14285252171520646</v>
      </c>
      <c r="P12" s="40">
        <v>128885240039</v>
      </c>
      <c r="Q12" s="47">
        <f t="shared" si="12"/>
        <v>1088726193209</v>
      </c>
      <c r="R12" s="23">
        <f t="shared" si="13"/>
        <v>0.11838168388243987</v>
      </c>
    </row>
    <row r="13" spans="1:18" x14ac:dyDescent="0.25">
      <c r="A13">
        <v>11</v>
      </c>
      <c r="B13" s="8">
        <f t="shared" si="0"/>
        <v>11</v>
      </c>
      <c r="C13" s="55" t="s">
        <v>22</v>
      </c>
      <c r="D13" s="22">
        <v>2019</v>
      </c>
      <c r="E13" s="31">
        <v>595000000</v>
      </c>
      <c r="F13" s="58">
        <v>1670</v>
      </c>
      <c r="G13" s="25">
        <v>261784845240</v>
      </c>
      <c r="H13" s="25">
        <v>1393079542074</v>
      </c>
      <c r="I13" s="22">
        <f>((E13*F13)+G13)/H13</f>
        <v>0.90119394286052312</v>
      </c>
      <c r="J13" s="24">
        <v>1067652078121</v>
      </c>
      <c r="K13" s="25">
        <v>222440530626</v>
      </c>
      <c r="L13" s="22">
        <f>J13/K13</f>
        <v>4.7997191659108873</v>
      </c>
      <c r="M13" s="36">
        <f>G13</f>
        <v>261784845240</v>
      </c>
      <c r="N13" s="37">
        <v>1131294696834</v>
      </c>
      <c r="O13" s="22">
        <f>M13/N13</f>
        <v>0.2314028749296019</v>
      </c>
      <c r="P13" s="36">
        <v>214147120992</v>
      </c>
      <c r="Q13" s="37">
        <f>H13</f>
        <v>1393079542074</v>
      </c>
      <c r="R13" s="22">
        <f>P13/Q13</f>
        <v>0.15372210597047484</v>
      </c>
    </row>
    <row r="14" spans="1:18" x14ac:dyDescent="0.25">
      <c r="A14">
        <v>12</v>
      </c>
      <c r="B14" s="8">
        <f t="shared" si="0"/>
        <v>12</v>
      </c>
      <c r="C14" s="56" t="s">
        <v>22</v>
      </c>
      <c r="D14" s="6">
        <v>2020</v>
      </c>
      <c r="E14" s="32">
        <v>595000000</v>
      </c>
      <c r="F14" s="59">
        <v>1785</v>
      </c>
      <c r="G14" s="33">
        <v>305958833204</v>
      </c>
      <c r="H14" s="27">
        <v>1566673828068</v>
      </c>
      <c r="I14" s="11">
        <f t="shared" ref="I14:I17" si="14">((E14*F14)+G14)/H14</f>
        <v>0.87320909349142573</v>
      </c>
      <c r="J14" s="26">
        <v>1266586465994</v>
      </c>
      <c r="K14" s="27">
        <v>271641005590</v>
      </c>
      <c r="L14" s="11">
        <f t="shared" ref="L14:L17" si="15">J14/K14</f>
        <v>4.6627219010730503</v>
      </c>
      <c r="M14" s="38">
        <f t="shared" ref="M14:M17" si="16">G14</f>
        <v>305958833204</v>
      </c>
      <c r="N14" s="39">
        <v>1260714994864</v>
      </c>
      <c r="O14" s="11">
        <f t="shared" ref="O14:O17" si="17">M14/N14</f>
        <v>0.24268675668207262</v>
      </c>
      <c r="P14" s="38">
        <v>188920298030</v>
      </c>
      <c r="Q14" s="44">
        <f t="shared" ref="Q14:Q17" si="18">H14</f>
        <v>1566673828068</v>
      </c>
      <c r="R14" s="11">
        <f t="shared" ref="R14:R17" si="19">P14/Q14</f>
        <v>0.12058687305894031</v>
      </c>
    </row>
    <row r="15" spans="1:18" x14ac:dyDescent="0.25">
      <c r="A15">
        <v>13</v>
      </c>
      <c r="B15" s="8">
        <f t="shared" si="0"/>
        <v>13</v>
      </c>
      <c r="C15" s="56" t="s">
        <v>22</v>
      </c>
      <c r="D15" s="6">
        <v>2021</v>
      </c>
      <c r="E15" s="32">
        <v>595000000</v>
      </c>
      <c r="F15" s="59">
        <v>1880</v>
      </c>
      <c r="G15" s="33">
        <v>310020233374</v>
      </c>
      <c r="H15" s="27">
        <v>1697387196209</v>
      </c>
      <c r="I15" s="11">
        <f t="shared" si="14"/>
        <v>0.84165842452725403</v>
      </c>
      <c r="J15" s="27">
        <v>1358085356038</v>
      </c>
      <c r="K15" s="27">
        <v>283104828760</v>
      </c>
      <c r="L15" s="11">
        <f t="shared" si="15"/>
        <v>4.797111239629567</v>
      </c>
      <c r="M15" s="38">
        <f t="shared" si="16"/>
        <v>310020233374</v>
      </c>
      <c r="N15" s="39">
        <v>1387366962835</v>
      </c>
      <c r="O15" s="11">
        <f t="shared" si="17"/>
        <v>0.22345943191590242</v>
      </c>
      <c r="P15" s="38">
        <v>186151967971</v>
      </c>
      <c r="Q15" s="44">
        <f t="shared" si="18"/>
        <v>1697387196209</v>
      </c>
      <c r="R15" s="11">
        <f t="shared" si="19"/>
        <v>0.10966971377347366</v>
      </c>
    </row>
    <row r="16" spans="1:18" x14ac:dyDescent="0.25">
      <c r="A16">
        <v>14</v>
      </c>
      <c r="B16" s="8">
        <f t="shared" si="0"/>
        <v>14</v>
      </c>
      <c r="C16" s="56" t="s">
        <v>22</v>
      </c>
      <c r="D16" s="6">
        <v>2022</v>
      </c>
      <c r="E16" s="32">
        <v>595000000</v>
      </c>
      <c r="F16" s="59">
        <v>1980</v>
      </c>
      <c r="G16" s="33">
        <v>168244583827</v>
      </c>
      <c r="H16" s="27">
        <v>1718287453575</v>
      </c>
      <c r="I16" s="11">
        <f t="shared" si="14"/>
        <v>0.7835386221472137</v>
      </c>
      <c r="J16" s="27">
        <v>1383998340429</v>
      </c>
      <c r="K16" s="27">
        <v>139037021213</v>
      </c>
      <c r="L16" s="11">
        <f t="shared" si="15"/>
        <v>9.9541714023688801</v>
      </c>
      <c r="M16" s="38">
        <f t="shared" si="16"/>
        <v>168244583827</v>
      </c>
      <c r="N16" s="39">
        <v>1550042869748</v>
      </c>
      <c r="O16" s="11">
        <f t="shared" si="17"/>
        <v>0.10854189075064263</v>
      </c>
      <c r="P16" s="38">
        <v>221939421913</v>
      </c>
      <c r="Q16" s="44">
        <f t="shared" si="18"/>
        <v>1718287453575</v>
      </c>
      <c r="R16" s="11">
        <f t="shared" si="19"/>
        <v>0.12916315104975115</v>
      </c>
    </row>
    <row r="17" spans="1:18" ht="15.75" thickBot="1" x14ac:dyDescent="0.3">
      <c r="A17">
        <v>15</v>
      </c>
      <c r="B17" s="9">
        <f t="shared" si="0"/>
        <v>15</v>
      </c>
      <c r="C17" s="57" t="s">
        <v>22</v>
      </c>
      <c r="D17" s="7">
        <v>2023</v>
      </c>
      <c r="E17" s="32">
        <v>595000000</v>
      </c>
      <c r="F17" s="59">
        <v>1845</v>
      </c>
      <c r="G17" s="35">
        <v>251275135465</v>
      </c>
      <c r="H17" s="29">
        <v>1893560797758</v>
      </c>
      <c r="I17" s="23">
        <f t="shared" si="14"/>
        <v>0.71244088759246205</v>
      </c>
      <c r="J17" s="28">
        <v>1581591507205</v>
      </c>
      <c r="K17" s="29">
        <v>217016302851</v>
      </c>
      <c r="L17" s="23">
        <f t="shared" si="15"/>
        <v>7.2878925980547002</v>
      </c>
      <c r="M17" s="40">
        <f t="shared" si="16"/>
        <v>251275135465</v>
      </c>
      <c r="N17" s="41">
        <v>1642285662293</v>
      </c>
      <c r="O17" s="23">
        <f t="shared" si="17"/>
        <v>0.15300330584032709</v>
      </c>
      <c r="P17" s="40">
        <v>151679176045</v>
      </c>
      <c r="Q17" s="47">
        <f t="shared" si="18"/>
        <v>1893560797758</v>
      </c>
      <c r="R17" s="23">
        <f t="shared" si="19"/>
        <v>8.0102617367549048E-2</v>
      </c>
    </row>
    <row r="18" spans="1:18" x14ac:dyDescent="0.25">
      <c r="A18" s="86">
        <v>16</v>
      </c>
      <c r="B18" s="8">
        <f t="shared" si="0"/>
        <v>16</v>
      </c>
      <c r="C18" s="21" t="s">
        <v>23</v>
      </c>
      <c r="D18" s="22">
        <v>2019</v>
      </c>
      <c r="E18" s="31">
        <v>12000000000</v>
      </c>
      <c r="F18" s="25">
        <v>525</v>
      </c>
      <c r="G18" s="25">
        <v>478844867693</v>
      </c>
      <c r="H18" s="25">
        <v>1245144303719</v>
      </c>
      <c r="I18" s="22">
        <f>((E18*F18)+G18)/H18</f>
        <v>5.4442242938797776</v>
      </c>
      <c r="J18" s="24">
        <v>240755729131</v>
      </c>
      <c r="K18" s="25">
        <v>204953165337</v>
      </c>
      <c r="L18" s="22">
        <f>J18/K18</f>
        <v>1.1746865618549029</v>
      </c>
      <c r="M18" s="36">
        <f>G18</f>
        <v>478844867693</v>
      </c>
      <c r="N18" s="37">
        <v>766299436026</v>
      </c>
      <c r="O18" s="22">
        <f>M18/N18</f>
        <v>0.62487957733111676</v>
      </c>
      <c r="P18" s="36">
        <v>128863892653</v>
      </c>
      <c r="Q18" s="37">
        <f>H18</f>
        <v>1245144303719</v>
      </c>
      <c r="R18" s="22">
        <f>P18/Q18</f>
        <v>0.10349313912299885</v>
      </c>
    </row>
    <row r="19" spans="1:18" x14ac:dyDescent="0.25">
      <c r="A19">
        <v>17</v>
      </c>
      <c r="B19" s="8">
        <f t="shared" si="0"/>
        <v>17</v>
      </c>
      <c r="C19" s="5" t="s">
        <v>23</v>
      </c>
      <c r="D19" s="6">
        <v>2020</v>
      </c>
      <c r="E19" s="32">
        <v>12000000000</v>
      </c>
      <c r="F19" s="33">
        <v>500</v>
      </c>
      <c r="G19" s="33">
        <v>416194010942</v>
      </c>
      <c r="H19" s="27">
        <v>1310940121622</v>
      </c>
      <c r="I19" s="11">
        <f t="shared" ref="I19:I22" si="20">((E19*F19)+G19)/H19</f>
        <v>4.8943455960470352</v>
      </c>
      <c r="J19" s="26">
        <v>254187665140</v>
      </c>
      <c r="K19" s="27">
        <v>147545013406</v>
      </c>
      <c r="L19" s="11">
        <f t="shared" ref="L19:L22" si="21">J19/K19</f>
        <v>1.7227804537219509</v>
      </c>
      <c r="M19" s="38">
        <f t="shared" ref="M19:M22" si="22">G19</f>
        <v>416194010942</v>
      </c>
      <c r="N19" s="39">
        <v>894746110680</v>
      </c>
      <c r="O19" s="11">
        <f t="shared" ref="O19:O22" si="23">M19/N19</f>
        <v>0.46515319370954944</v>
      </c>
      <c r="P19" s="38">
        <v>131148898505</v>
      </c>
      <c r="Q19" s="44">
        <f t="shared" ref="Q19:Q22" si="24">H19</f>
        <v>1310940121622</v>
      </c>
      <c r="R19" s="11">
        <f t="shared" ref="R19:R22" si="25">P19/Q19</f>
        <v>0.10004186792508273</v>
      </c>
    </row>
    <row r="20" spans="1:18" x14ac:dyDescent="0.25">
      <c r="A20">
        <v>18</v>
      </c>
      <c r="B20" s="8">
        <f t="shared" si="0"/>
        <v>18</v>
      </c>
      <c r="C20" s="5" t="s">
        <v>23</v>
      </c>
      <c r="D20" s="6">
        <v>2021</v>
      </c>
      <c r="E20" s="32">
        <v>12000000000</v>
      </c>
      <c r="F20" s="33">
        <v>470</v>
      </c>
      <c r="G20" s="33">
        <v>346601683606</v>
      </c>
      <c r="H20" s="27">
        <v>1348181576913</v>
      </c>
      <c r="I20" s="11">
        <f t="shared" si="20"/>
        <v>4.4405010320003235</v>
      </c>
      <c r="J20" s="26">
        <v>279804122714</v>
      </c>
      <c r="K20" s="27">
        <v>182882815706</v>
      </c>
      <c r="L20" s="11">
        <f t="shared" si="21"/>
        <v>1.5299639916076611</v>
      </c>
      <c r="M20" s="38">
        <f t="shared" si="22"/>
        <v>346601683606</v>
      </c>
      <c r="N20" s="39">
        <v>1001579893307</v>
      </c>
      <c r="O20" s="11">
        <f t="shared" si="23"/>
        <v>0.34605495370079392</v>
      </c>
      <c r="P20" s="38">
        <v>182641878816</v>
      </c>
      <c r="Q20" s="44">
        <f t="shared" si="24"/>
        <v>1348181576913</v>
      </c>
      <c r="R20" s="11">
        <f t="shared" si="25"/>
        <v>0.13547275971105049</v>
      </c>
    </row>
    <row r="21" spans="1:18" x14ac:dyDescent="0.25">
      <c r="A21">
        <v>19</v>
      </c>
      <c r="B21" s="8">
        <f t="shared" si="0"/>
        <v>19</v>
      </c>
      <c r="C21" s="5" t="s">
        <v>23</v>
      </c>
      <c r="D21" s="6">
        <v>2022</v>
      </c>
      <c r="E21" s="32">
        <v>12000000000</v>
      </c>
      <c r="F21" s="33">
        <v>555</v>
      </c>
      <c r="G21" s="33">
        <v>508372748127</v>
      </c>
      <c r="H21" s="27">
        <v>1693523611414</v>
      </c>
      <c r="I21" s="11">
        <f t="shared" si="20"/>
        <v>4.2328153559912867</v>
      </c>
      <c r="J21" s="26">
        <v>380268816727</v>
      </c>
      <c r="K21" s="27">
        <v>209828541579</v>
      </c>
      <c r="L21" s="11">
        <f t="shared" si="21"/>
        <v>1.8122835619282498</v>
      </c>
      <c r="M21" s="38">
        <f t="shared" si="22"/>
        <v>508372748127</v>
      </c>
      <c r="N21" s="39">
        <v>1185150863287</v>
      </c>
      <c r="O21" s="11">
        <f t="shared" si="23"/>
        <v>0.42895192829462658</v>
      </c>
      <c r="P21" s="38">
        <v>195530957580</v>
      </c>
      <c r="Q21" s="44">
        <f t="shared" si="24"/>
        <v>1693523611414</v>
      </c>
      <c r="R21" s="11">
        <f t="shared" si="25"/>
        <v>0.11545806404006514</v>
      </c>
    </row>
    <row r="22" spans="1:18" ht="15.75" thickBot="1" x14ac:dyDescent="0.3">
      <c r="A22">
        <v>20</v>
      </c>
      <c r="B22" s="9">
        <f t="shared" si="0"/>
        <v>20</v>
      </c>
      <c r="C22" s="10" t="s">
        <v>23</v>
      </c>
      <c r="D22" s="7">
        <v>2023</v>
      </c>
      <c r="E22" s="34">
        <v>12000000000</v>
      </c>
      <c r="F22" s="35">
        <v>710</v>
      </c>
      <c r="G22" s="35">
        <v>781642680910</v>
      </c>
      <c r="H22" s="29">
        <v>2296227711688</v>
      </c>
      <c r="I22" s="23">
        <f t="shared" si="20"/>
        <v>4.0508363493584829</v>
      </c>
      <c r="J22" s="28">
        <v>533003540931</v>
      </c>
      <c r="K22" s="29">
        <v>441890974677</v>
      </c>
      <c r="L22" s="23">
        <f t="shared" si="21"/>
        <v>1.206187886775915</v>
      </c>
      <c r="M22" s="40">
        <f t="shared" si="22"/>
        <v>781642680910</v>
      </c>
      <c r="N22" s="41">
        <v>1514585030778</v>
      </c>
      <c r="O22" s="23">
        <f t="shared" si="23"/>
        <v>0.51607712015250273</v>
      </c>
      <c r="P22" s="40">
        <v>306935112594</v>
      </c>
      <c r="Q22" s="47">
        <f t="shared" si="24"/>
        <v>2296227711688</v>
      </c>
      <c r="R22" s="23">
        <f t="shared" si="25"/>
        <v>0.13366928333443301</v>
      </c>
    </row>
    <row r="23" spans="1:18" x14ac:dyDescent="0.25">
      <c r="A23">
        <v>21</v>
      </c>
      <c r="B23" s="8">
        <f t="shared" si="0"/>
        <v>21</v>
      </c>
      <c r="C23" s="21" t="s">
        <v>24</v>
      </c>
      <c r="D23" s="22">
        <v>2019</v>
      </c>
      <c r="E23" s="31">
        <v>560242105</v>
      </c>
      <c r="F23" s="25">
        <v>910</v>
      </c>
      <c r="G23" s="25">
        <v>141081394549</v>
      </c>
      <c r="H23" s="25">
        <v>250442587742</v>
      </c>
      <c r="I23" s="22">
        <f>((E23*F23)+G23)/H23</f>
        <v>2.599005688160128</v>
      </c>
      <c r="J23" s="24">
        <v>145913697234</v>
      </c>
      <c r="K23" s="25">
        <v>124836918044</v>
      </c>
      <c r="L23" s="22">
        <f>J23/K23</f>
        <v>1.1688345044097554</v>
      </c>
      <c r="M23" s="36">
        <f>G23</f>
        <v>141081394549</v>
      </c>
      <c r="N23" s="37">
        <v>109361193193</v>
      </c>
      <c r="O23" s="22">
        <f>M23/N23</f>
        <v>1.2900498836001211</v>
      </c>
      <c r="P23" s="36">
        <v>7948385221</v>
      </c>
      <c r="Q23" s="37">
        <f>H23</f>
        <v>250442587742</v>
      </c>
      <c r="R23" s="22">
        <f>P23/Q23</f>
        <v>3.1737354627513426E-2</v>
      </c>
    </row>
    <row r="24" spans="1:18" x14ac:dyDescent="0.25">
      <c r="A24">
        <v>22</v>
      </c>
      <c r="B24" s="8">
        <f t="shared" si="0"/>
        <v>22</v>
      </c>
      <c r="C24" s="5" t="s">
        <v>24</v>
      </c>
      <c r="D24" s="6">
        <v>2020</v>
      </c>
      <c r="E24" s="32">
        <v>560284938</v>
      </c>
      <c r="F24" s="33">
        <v>700</v>
      </c>
      <c r="G24" s="33">
        <v>151685431882</v>
      </c>
      <c r="H24" s="27">
        <v>263754414443</v>
      </c>
      <c r="I24" s="11">
        <f t="shared" ref="I24:I27" si="26">((E24*F24)+G24)/H24</f>
        <v>2.062088286296869</v>
      </c>
      <c r="J24" s="26">
        <v>161988171773</v>
      </c>
      <c r="K24" s="27">
        <v>135290031399</v>
      </c>
      <c r="L24" s="11">
        <f t="shared" ref="L24:L27" si="27">J24/K24</f>
        <v>1.1973400412278812</v>
      </c>
      <c r="M24" s="38">
        <f t="shared" ref="M24:M27" si="28">G24</f>
        <v>151685431882</v>
      </c>
      <c r="N24" s="39">
        <v>112068982561</v>
      </c>
      <c r="O24" s="11">
        <f t="shared" ref="O24:O27" si="29">M24/N24</f>
        <v>1.3535005709491157</v>
      </c>
      <c r="P24" s="38">
        <v>2690656168</v>
      </c>
      <c r="Q24" s="44">
        <f t="shared" ref="Q24:Q27" si="30">H24</f>
        <v>263754414443</v>
      </c>
      <c r="R24" s="11">
        <f t="shared" ref="R24:R27" si="31">P24/Q24</f>
        <v>1.0201369230851217E-2</v>
      </c>
    </row>
    <row r="25" spans="1:18" x14ac:dyDescent="0.25">
      <c r="A25">
        <v>23</v>
      </c>
      <c r="B25" s="8">
        <f t="shared" si="0"/>
        <v>23</v>
      </c>
      <c r="C25" s="5" t="s">
        <v>24</v>
      </c>
      <c r="D25" s="6">
        <v>2021</v>
      </c>
      <c r="E25" s="32">
        <v>889863981</v>
      </c>
      <c r="F25" s="33">
        <v>288</v>
      </c>
      <c r="G25" s="33">
        <v>151852174493</v>
      </c>
      <c r="H25" s="27">
        <v>370684311428</v>
      </c>
      <c r="I25" s="11">
        <f t="shared" si="26"/>
        <v>1.1010258282815777</v>
      </c>
      <c r="J25" s="33">
        <v>273848147193</v>
      </c>
      <c r="K25" s="27">
        <v>146027758905</v>
      </c>
      <c r="L25" s="11">
        <f t="shared" si="27"/>
        <v>1.8753156882394872</v>
      </c>
      <c r="M25" s="38">
        <f t="shared" si="28"/>
        <v>151852174493</v>
      </c>
      <c r="N25" s="39">
        <v>218832136935</v>
      </c>
      <c r="O25" s="11">
        <f t="shared" si="29"/>
        <v>0.69392081355082158</v>
      </c>
      <c r="P25" s="38">
        <v>8639008198</v>
      </c>
      <c r="Q25" s="44">
        <f t="shared" si="30"/>
        <v>370684311428</v>
      </c>
      <c r="R25" s="11">
        <f t="shared" si="31"/>
        <v>2.3305567383522786E-2</v>
      </c>
    </row>
    <row r="26" spans="1:18" x14ac:dyDescent="0.25">
      <c r="A26">
        <v>24</v>
      </c>
      <c r="B26" s="8">
        <f t="shared" si="0"/>
        <v>24</v>
      </c>
      <c r="C26" s="5" t="s">
        <v>24</v>
      </c>
      <c r="D26" s="6">
        <v>2022</v>
      </c>
      <c r="E26" s="32">
        <v>889863981</v>
      </c>
      <c r="F26" s="33">
        <v>268</v>
      </c>
      <c r="G26" s="33">
        <v>280761324746</v>
      </c>
      <c r="H26" s="27">
        <v>485054412584</v>
      </c>
      <c r="I26" s="11">
        <f t="shared" si="26"/>
        <v>1.0704878837981482</v>
      </c>
      <c r="J26" s="33">
        <v>284173876309</v>
      </c>
      <c r="K26" s="27">
        <v>140133633808</v>
      </c>
      <c r="L26" s="11">
        <f t="shared" si="27"/>
        <v>2.0278777377481876</v>
      </c>
      <c r="M26" s="38">
        <f t="shared" si="28"/>
        <v>280761324746</v>
      </c>
      <c r="N26" s="39">
        <v>204293087838</v>
      </c>
      <c r="O26" s="11">
        <f t="shared" si="29"/>
        <v>1.374306530471739</v>
      </c>
      <c r="P26" s="38">
        <v>6264256256</v>
      </c>
      <c r="Q26" s="44">
        <f t="shared" si="30"/>
        <v>485054412584</v>
      </c>
      <c r="R26" s="11">
        <f t="shared" si="31"/>
        <v>1.291454338623335E-2</v>
      </c>
    </row>
    <row r="27" spans="1:18" ht="15.75" thickBot="1" x14ac:dyDescent="0.3">
      <c r="A27">
        <v>25</v>
      </c>
      <c r="B27" s="9">
        <f t="shared" si="0"/>
        <v>25</v>
      </c>
      <c r="C27" s="10" t="s">
        <v>24</v>
      </c>
      <c r="D27" s="7">
        <v>2023</v>
      </c>
      <c r="E27" s="34">
        <v>889863981</v>
      </c>
      <c r="F27" s="35">
        <v>175</v>
      </c>
      <c r="G27" s="35">
        <v>378356666566</v>
      </c>
      <c r="H27" s="29">
        <v>528959733486</v>
      </c>
      <c r="I27" s="23">
        <f t="shared" si="26"/>
        <v>1.0096852925292386</v>
      </c>
      <c r="J27" s="28">
        <v>322016251005</v>
      </c>
      <c r="K27" s="29">
        <v>117662360007</v>
      </c>
      <c r="L27" s="23">
        <f t="shared" si="27"/>
        <v>2.7367821874883567</v>
      </c>
      <c r="M27" s="40">
        <f t="shared" si="28"/>
        <v>378356666566</v>
      </c>
      <c r="N27" s="41">
        <v>150603066920</v>
      </c>
      <c r="O27" s="23">
        <f t="shared" si="29"/>
        <v>2.5122773015438136</v>
      </c>
      <c r="P27" s="40">
        <v>-50439861088</v>
      </c>
      <c r="Q27" s="47">
        <f t="shared" si="30"/>
        <v>528959733486</v>
      </c>
      <c r="R27" s="66">
        <f t="shared" si="31"/>
        <v>-9.5356712231357388E-2</v>
      </c>
    </row>
    <row r="28" spans="1:18" x14ac:dyDescent="0.25">
      <c r="A28">
        <v>26</v>
      </c>
      <c r="B28" s="8">
        <f t="shared" si="0"/>
        <v>26</v>
      </c>
      <c r="C28" s="21" t="s">
        <v>25</v>
      </c>
      <c r="D28" s="22">
        <v>2019</v>
      </c>
      <c r="E28" s="31">
        <v>800659050</v>
      </c>
      <c r="F28" s="60">
        <f>6800/1000</f>
        <v>6.8</v>
      </c>
      <c r="G28" s="25">
        <v>212420390</v>
      </c>
      <c r="H28" s="25">
        <v>1425983722</v>
      </c>
      <c r="I28" s="22">
        <f>((E28*F28)+G28)/H28</f>
        <v>3.9670171845061217</v>
      </c>
      <c r="J28" s="24">
        <v>1292805803</v>
      </c>
      <c r="K28" s="25">
        <v>160587363</v>
      </c>
      <c r="L28" s="22">
        <f>J28/K28</f>
        <v>8.0504827954613098</v>
      </c>
      <c r="M28" s="36">
        <f>G28</f>
        <v>212420390</v>
      </c>
      <c r="N28" s="37">
        <v>1213563332</v>
      </c>
      <c r="O28" s="22">
        <f>M28/N28</f>
        <v>0.17503856980411797</v>
      </c>
      <c r="P28" s="36">
        <v>312114544</v>
      </c>
      <c r="Q28" s="37">
        <f>H28</f>
        <v>1425983722</v>
      </c>
      <c r="R28" s="67">
        <f>P28/Q28</f>
        <v>0.21887665278692431</v>
      </c>
    </row>
    <row r="29" spans="1:18" x14ac:dyDescent="0.25">
      <c r="A29">
        <v>27</v>
      </c>
      <c r="B29" s="8">
        <f t="shared" si="0"/>
        <v>27</v>
      </c>
      <c r="C29" s="5" t="s">
        <v>25</v>
      </c>
      <c r="D29" s="6">
        <v>2020</v>
      </c>
      <c r="E29" s="32">
        <v>800659050</v>
      </c>
      <c r="F29" s="61">
        <f>4400/1000</f>
        <v>4.4000000000000004</v>
      </c>
      <c r="G29" s="33">
        <v>205681950</v>
      </c>
      <c r="H29" s="27">
        <v>1225580913</v>
      </c>
      <c r="I29" s="11">
        <f t="shared" ref="I29:I32" si="32">((E29*F29)+G29)/H29</f>
        <v>3.0422975182218757</v>
      </c>
      <c r="J29" s="26">
        <v>1103831856</v>
      </c>
      <c r="K29" s="27">
        <v>147207676</v>
      </c>
      <c r="L29" s="11">
        <f t="shared" ref="L29:L32" si="33">J29/K29</f>
        <v>7.4984666968045879</v>
      </c>
      <c r="M29" s="38">
        <f t="shared" ref="M29:M32" si="34">G29</f>
        <v>205681950</v>
      </c>
      <c r="N29" s="39">
        <v>1019898963</v>
      </c>
      <c r="O29" s="11">
        <f t="shared" ref="O29:O32" si="35">M29/N29</f>
        <v>0.20166894708373187</v>
      </c>
      <c r="P29" s="38">
        <v>118592661</v>
      </c>
      <c r="Q29" s="44">
        <f t="shared" ref="Q29:Q32" si="36">H29</f>
        <v>1225580913</v>
      </c>
      <c r="R29" s="68">
        <f t="shared" ref="R29:R32" si="37">P29/Q29</f>
        <v>9.6764448386934043E-2</v>
      </c>
    </row>
    <row r="30" spans="1:18" x14ac:dyDescent="0.25">
      <c r="A30">
        <v>28</v>
      </c>
      <c r="B30" s="8">
        <f t="shared" si="0"/>
        <v>28</v>
      </c>
      <c r="C30" s="5" t="s">
        <v>25</v>
      </c>
      <c r="D30" s="6">
        <v>2021</v>
      </c>
      <c r="E30" s="32">
        <v>800659050</v>
      </c>
      <c r="F30" s="61">
        <f>3740/1000</f>
        <v>3.74</v>
      </c>
      <c r="G30" s="33">
        <v>298548048</v>
      </c>
      <c r="H30" s="27">
        <v>1308722065</v>
      </c>
      <c r="I30" s="11">
        <f t="shared" si="32"/>
        <v>2.5162049170463097</v>
      </c>
      <c r="J30" s="26">
        <v>1174393432</v>
      </c>
      <c r="K30" s="27">
        <v>244206806</v>
      </c>
      <c r="L30" s="11">
        <f t="shared" si="33"/>
        <v>4.8090118831495632</v>
      </c>
      <c r="M30" s="38">
        <f t="shared" si="34"/>
        <v>298548048</v>
      </c>
      <c r="N30" s="39">
        <v>1010174017</v>
      </c>
      <c r="O30" s="11">
        <f t="shared" si="35"/>
        <v>0.29554120673844259</v>
      </c>
      <c r="P30" s="38">
        <v>190439817</v>
      </c>
      <c r="Q30" s="44">
        <f t="shared" si="36"/>
        <v>1308722065</v>
      </c>
      <c r="R30" s="68">
        <f t="shared" si="37"/>
        <v>0.14551586016088144</v>
      </c>
    </row>
    <row r="31" spans="1:18" x14ac:dyDescent="0.25">
      <c r="A31">
        <v>29</v>
      </c>
      <c r="B31" s="8">
        <f t="shared" si="0"/>
        <v>29</v>
      </c>
      <c r="C31" s="5" t="s">
        <v>25</v>
      </c>
      <c r="D31" s="6">
        <v>2022</v>
      </c>
      <c r="E31" s="32">
        <v>800659050</v>
      </c>
      <c r="F31" s="61">
        <f>3830/1000</f>
        <v>3.83</v>
      </c>
      <c r="G31" s="33">
        <v>306410502</v>
      </c>
      <c r="H31" s="27">
        <v>1307186367</v>
      </c>
      <c r="I31" s="11">
        <f t="shared" si="32"/>
        <v>2.5803012857614971</v>
      </c>
      <c r="J31" s="26">
        <v>1165412820</v>
      </c>
      <c r="K31" s="27">
        <v>255354186</v>
      </c>
      <c r="L31" s="11">
        <f t="shared" si="33"/>
        <v>4.5639072468543747</v>
      </c>
      <c r="M31" s="38">
        <f t="shared" si="34"/>
        <v>306410502</v>
      </c>
      <c r="N31" s="39">
        <v>1000775865</v>
      </c>
      <c r="O31" s="11">
        <f t="shared" si="35"/>
        <v>0.30617295312172621</v>
      </c>
      <c r="P31" s="38">
        <v>230799563</v>
      </c>
      <c r="Q31" s="44">
        <f t="shared" si="36"/>
        <v>1307186367</v>
      </c>
      <c r="R31" s="68">
        <f t="shared" si="37"/>
        <v>0.17656209460758551</v>
      </c>
    </row>
    <row r="32" spans="1:18" ht="15.75" thickBot="1" x14ac:dyDescent="0.3">
      <c r="A32">
        <v>30</v>
      </c>
      <c r="B32" s="9">
        <f t="shared" si="0"/>
        <v>30</v>
      </c>
      <c r="C32" s="10" t="s">
        <v>25</v>
      </c>
      <c r="D32" s="7">
        <v>2023</v>
      </c>
      <c r="E32" s="34">
        <v>800659050</v>
      </c>
      <c r="F32" s="62">
        <f>3530/1000</f>
        <v>3.53</v>
      </c>
      <c r="G32" s="35">
        <v>273635750</v>
      </c>
      <c r="H32" s="29">
        <v>1208050010</v>
      </c>
      <c r="I32" s="23">
        <f t="shared" si="32"/>
        <v>2.5660876377957234</v>
      </c>
      <c r="J32" s="28">
        <v>1060254527</v>
      </c>
      <c r="K32" s="29">
        <v>216736168</v>
      </c>
      <c r="L32" s="23">
        <f t="shared" si="33"/>
        <v>4.891913226960809</v>
      </c>
      <c r="M32" s="40">
        <f t="shared" si="34"/>
        <v>273635750</v>
      </c>
      <c r="N32" s="41">
        <v>934414260</v>
      </c>
      <c r="O32" s="23">
        <f t="shared" si="35"/>
        <v>0.2928420099239496</v>
      </c>
      <c r="P32" s="40">
        <v>193852586</v>
      </c>
      <c r="Q32" s="47">
        <f t="shared" si="36"/>
        <v>1208050010</v>
      </c>
      <c r="R32" s="66">
        <f t="shared" si="37"/>
        <v>0.1604673518441509</v>
      </c>
    </row>
    <row r="33" spans="1:18" x14ac:dyDescent="0.25">
      <c r="A33">
        <v>31</v>
      </c>
      <c r="B33" s="8">
        <f t="shared" si="0"/>
        <v>31</v>
      </c>
      <c r="C33" s="21" t="s">
        <v>26</v>
      </c>
      <c r="D33" s="22">
        <v>2019</v>
      </c>
      <c r="E33" s="31">
        <v>9468359000</v>
      </c>
      <c r="F33" s="63">
        <f>1370/1000000</f>
        <v>1.3699999999999999E-3</v>
      </c>
      <c r="G33" s="25">
        <v>2287060</v>
      </c>
      <c r="H33" s="25">
        <v>5570651</v>
      </c>
      <c r="I33" s="22">
        <f>((E33*F33)+G33)/H33</f>
        <v>2.7391254325571639</v>
      </c>
      <c r="J33" s="24">
        <v>3736573</v>
      </c>
      <c r="K33" s="25">
        <v>2112483</v>
      </c>
      <c r="L33" s="22">
        <f>J33/K33</f>
        <v>1.768806186842687</v>
      </c>
      <c r="M33" s="36">
        <f>G33</f>
        <v>2287060</v>
      </c>
      <c r="N33" s="37">
        <v>3283591</v>
      </c>
      <c r="O33" s="22">
        <f>M33/N33</f>
        <v>0.69651183719287812</v>
      </c>
      <c r="P33" s="36">
        <v>358328</v>
      </c>
      <c r="Q33" s="37">
        <f>H33</f>
        <v>5570651</v>
      </c>
      <c r="R33" s="67">
        <f>P33/Q33</f>
        <v>6.4324259408819542E-2</v>
      </c>
    </row>
    <row r="34" spans="1:18" x14ac:dyDescent="0.25">
      <c r="A34">
        <v>32</v>
      </c>
      <c r="B34" s="8">
        <f t="shared" si="0"/>
        <v>32</v>
      </c>
      <c r="C34" s="5" t="s">
        <v>26</v>
      </c>
      <c r="D34" s="6">
        <v>2020</v>
      </c>
      <c r="E34" s="32">
        <v>9468359000</v>
      </c>
      <c r="F34" s="49">
        <f>920/1000000</f>
        <v>9.2000000000000003E-4</v>
      </c>
      <c r="G34" s="33">
        <v>1024042</v>
      </c>
      <c r="H34" s="27">
        <v>5680638</v>
      </c>
      <c r="I34" s="11">
        <f t="shared" ref="I34:I37" si="38">((E34*F34)+G34)/H34</f>
        <v>1.7137040381731772</v>
      </c>
      <c r="J34" s="26">
        <v>3584233</v>
      </c>
      <c r="K34" s="27">
        <v>822493</v>
      </c>
      <c r="L34" s="11">
        <f t="shared" ref="L34:L37" si="39">J34/K34</f>
        <v>4.3577671785656538</v>
      </c>
      <c r="M34" s="38">
        <f t="shared" ref="M34:M37" si="40">G34</f>
        <v>1024042</v>
      </c>
      <c r="N34" s="39">
        <v>4655596</v>
      </c>
      <c r="O34" s="11">
        <f t="shared" ref="O34:O37" si="41">M34/N34</f>
        <v>0.21995937791853074</v>
      </c>
      <c r="P34" s="38">
        <v>268694</v>
      </c>
      <c r="Q34" s="44">
        <f t="shared" ref="Q34:Q37" si="42">H34</f>
        <v>5680638</v>
      </c>
      <c r="R34" s="68">
        <f t="shared" ref="R34:R37" si="43">P34/Q34</f>
        <v>4.7299968771113386E-2</v>
      </c>
    </row>
    <row r="35" spans="1:18" x14ac:dyDescent="0.25">
      <c r="A35">
        <v>33</v>
      </c>
      <c r="B35" s="8">
        <f t="shared" si="0"/>
        <v>33</v>
      </c>
      <c r="C35" s="5" t="s">
        <v>26</v>
      </c>
      <c r="D35" s="6">
        <v>2021</v>
      </c>
      <c r="E35" s="32">
        <v>9468359000</v>
      </c>
      <c r="F35" s="49">
        <f>905/1000000</f>
        <v>9.0499999999999999E-4</v>
      </c>
      <c r="G35" s="33">
        <v>1277906</v>
      </c>
      <c r="H35" s="27">
        <v>6297287</v>
      </c>
      <c r="I35" s="11">
        <f t="shared" si="38"/>
        <v>1.5636528706727197</v>
      </c>
      <c r="J35" s="26">
        <v>3965274</v>
      </c>
      <c r="K35" s="27">
        <v>1106492</v>
      </c>
      <c r="L35" s="11">
        <f t="shared" si="39"/>
        <v>3.5836445270277597</v>
      </c>
      <c r="M35" s="38">
        <f t="shared" si="40"/>
        <v>1277906</v>
      </c>
      <c r="N35" s="39">
        <v>5019381</v>
      </c>
      <c r="O35" s="11">
        <f t="shared" si="41"/>
        <v>0.25459434141381176</v>
      </c>
      <c r="P35" s="38">
        <v>363731</v>
      </c>
      <c r="Q35" s="44">
        <f t="shared" si="42"/>
        <v>6297287</v>
      </c>
      <c r="R35" s="68">
        <f t="shared" si="43"/>
        <v>5.7759952817776926E-2</v>
      </c>
    </row>
    <row r="36" spans="1:18" x14ac:dyDescent="0.25">
      <c r="A36">
        <v>34</v>
      </c>
      <c r="B36" s="8">
        <f t="shared" ref="B36:B67" si="44">B35+1</f>
        <v>34</v>
      </c>
      <c r="C36" s="5" t="s">
        <v>26</v>
      </c>
      <c r="D36" s="6">
        <v>2022</v>
      </c>
      <c r="E36" s="32">
        <v>9468359000</v>
      </c>
      <c r="F36" s="49">
        <f>815/1000000</f>
        <v>8.1499999999999997E-4</v>
      </c>
      <c r="G36" s="33">
        <v>1467035</v>
      </c>
      <c r="H36" s="27">
        <v>6878297</v>
      </c>
      <c r="I36" s="11">
        <f t="shared" si="38"/>
        <v>1.3351775279549576</v>
      </c>
      <c r="J36" s="26">
        <v>4275936</v>
      </c>
      <c r="K36" s="27">
        <v>1312391</v>
      </c>
      <c r="L36" s="11">
        <f t="shared" si="39"/>
        <v>3.2581265796549963</v>
      </c>
      <c r="M36" s="38">
        <f t="shared" si="40"/>
        <v>1467035</v>
      </c>
      <c r="N36" s="39">
        <v>5411262</v>
      </c>
      <c r="O36" s="11">
        <f t="shared" si="41"/>
        <v>0.27110773789921833</v>
      </c>
      <c r="P36" s="38">
        <v>391814</v>
      </c>
      <c r="Q36" s="44">
        <f t="shared" si="42"/>
        <v>6878297</v>
      </c>
      <c r="R36" s="68">
        <f t="shared" si="43"/>
        <v>5.6963809501101796E-2</v>
      </c>
    </row>
    <row r="37" spans="1:18" ht="15.75" thickBot="1" x14ac:dyDescent="0.3">
      <c r="A37">
        <v>35</v>
      </c>
      <c r="B37" s="9">
        <f t="shared" si="44"/>
        <v>35</v>
      </c>
      <c r="C37" s="10" t="s">
        <v>26</v>
      </c>
      <c r="D37" s="7">
        <v>2023</v>
      </c>
      <c r="E37" s="34">
        <v>9468359000</v>
      </c>
      <c r="F37" s="50">
        <f>815/1000000</f>
        <v>8.1499999999999997E-4</v>
      </c>
      <c r="G37" s="35">
        <v>1335148</v>
      </c>
      <c r="H37" s="29">
        <v>7166880</v>
      </c>
      <c r="I37" s="23">
        <f t="shared" si="38"/>
        <v>1.2630127175284085</v>
      </c>
      <c r="J37" s="28">
        <v>4138435</v>
      </c>
      <c r="K37" s="29">
        <v>1163284</v>
      </c>
      <c r="L37" s="23">
        <f t="shared" si="39"/>
        <v>3.557544847174035</v>
      </c>
      <c r="M37" s="40">
        <f t="shared" si="40"/>
        <v>1335148</v>
      </c>
      <c r="N37" s="41">
        <v>5831732</v>
      </c>
      <c r="O37" s="23">
        <f t="shared" si="41"/>
        <v>0.22894536305852189</v>
      </c>
      <c r="P37" s="40">
        <v>420326</v>
      </c>
      <c r="Q37" s="47">
        <f t="shared" si="42"/>
        <v>7166880</v>
      </c>
      <c r="R37" s="66">
        <f t="shared" si="43"/>
        <v>5.8648393722233384E-2</v>
      </c>
    </row>
    <row r="38" spans="1:18" x14ac:dyDescent="0.25">
      <c r="A38">
        <v>36</v>
      </c>
      <c r="B38" s="8">
        <f t="shared" si="44"/>
        <v>36</v>
      </c>
      <c r="C38" s="21" t="s">
        <v>27</v>
      </c>
      <c r="D38" s="22">
        <v>2019</v>
      </c>
      <c r="E38" s="31">
        <v>650000000</v>
      </c>
      <c r="F38" s="25">
        <v>119</v>
      </c>
      <c r="G38" s="25">
        <v>44535029072</v>
      </c>
      <c r="H38" s="25">
        <v>118586648946</v>
      </c>
      <c r="I38" s="22">
        <f>((E38*F38)+G38)/H38</f>
        <v>1.0278140933681494</v>
      </c>
      <c r="J38" s="24">
        <v>39436012770</v>
      </c>
      <c r="K38" s="25">
        <v>34921473609</v>
      </c>
      <c r="L38" s="22">
        <f>J38/K38</f>
        <v>1.1292768802241069</v>
      </c>
      <c r="M38" s="36">
        <f>G38</f>
        <v>44535029072</v>
      </c>
      <c r="N38" s="37">
        <v>74051619874</v>
      </c>
      <c r="O38" s="22">
        <f>M38/N38</f>
        <v>0.60140519745249399</v>
      </c>
      <c r="P38" s="36">
        <v>2876944158</v>
      </c>
      <c r="Q38" s="37">
        <f>H38</f>
        <v>118586648946</v>
      </c>
      <c r="R38" s="22">
        <f>P38/Q38</f>
        <v>2.4260270305049726E-2</v>
      </c>
    </row>
    <row r="39" spans="1:18" x14ac:dyDescent="0.25">
      <c r="A39">
        <v>37</v>
      </c>
      <c r="B39" s="8">
        <f t="shared" si="44"/>
        <v>37</v>
      </c>
      <c r="C39" s="5" t="s">
        <v>27</v>
      </c>
      <c r="D39" s="6">
        <v>2020</v>
      </c>
      <c r="E39" s="32">
        <v>650000000</v>
      </c>
      <c r="F39" s="33">
        <v>104</v>
      </c>
      <c r="G39" s="33">
        <v>56950719933</v>
      </c>
      <c r="H39" s="27">
        <v>113192236191</v>
      </c>
      <c r="I39" s="11">
        <f t="shared" ref="I39:I42" si="45">((E39*F39)+G39)/H39</f>
        <v>1.1003468446619762</v>
      </c>
      <c r="J39" s="26">
        <v>30018199881</v>
      </c>
      <c r="K39" s="27">
        <v>40180201199</v>
      </c>
      <c r="L39" s="11">
        <f t="shared" ref="L39:L42" si="46">J39/K39</f>
        <v>0.7470893371670595</v>
      </c>
      <c r="M39" s="38">
        <f t="shared" ref="M39:M42" si="47">G39</f>
        <v>56950719933</v>
      </c>
      <c r="N39" s="39">
        <v>56241516258</v>
      </c>
      <c r="O39" s="11">
        <f t="shared" ref="O39:O42" si="48">M39/N39</f>
        <v>1.0126099671948143</v>
      </c>
      <c r="P39" s="38">
        <v>-17810103616</v>
      </c>
      <c r="Q39" s="44">
        <f t="shared" ref="Q39:Q42" si="49">H39</f>
        <v>113192236191</v>
      </c>
      <c r="R39" s="11">
        <f t="shared" ref="R39:R42" si="50">P39/Q39</f>
        <v>-0.1573438622234419</v>
      </c>
    </row>
    <row r="40" spans="1:18" x14ac:dyDescent="0.25">
      <c r="A40">
        <v>38</v>
      </c>
      <c r="B40" s="8">
        <f t="shared" si="44"/>
        <v>38</v>
      </c>
      <c r="C40" s="5" t="s">
        <v>27</v>
      </c>
      <c r="D40" s="6">
        <v>2021</v>
      </c>
      <c r="E40" s="32">
        <v>650000000</v>
      </c>
      <c r="F40" s="33">
        <v>133</v>
      </c>
      <c r="G40" s="33">
        <v>62754664235</v>
      </c>
      <c r="H40" s="27">
        <v>106495352963</v>
      </c>
      <c r="I40" s="11">
        <f t="shared" si="45"/>
        <v>1.4010438961298022</v>
      </c>
      <c r="J40" s="26">
        <v>28220720064</v>
      </c>
      <c r="K40" s="27">
        <v>50340517198</v>
      </c>
      <c r="L40" s="11">
        <f t="shared" si="46"/>
        <v>0.56059654597909436</v>
      </c>
      <c r="M40" s="38">
        <f t="shared" si="47"/>
        <v>62754664235</v>
      </c>
      <c r="N40" s="39">
        <v>43740688728</v>
      </c>
      <c r="O40" s="11">
        <f t="shared" si="48"/>
        <v>1.4346976707485739</v>
      </c>
      <c r="P40" s="38">
        <v>-12500827530</v>
      </c>
      <c r="Q40" s="44">
        <f t="shared" si="49"/>
        <v>106495352963</v>
      </c>
      <c r="R40" s="11">
        <f t="shared" si="50"/>
        <v>-0.11738378419519582</v>
      </c>
    </row>
    <row r="41" spans="1:18" x14ac:dyDescent="0.25">
      <c r="A41">
        <v>39</v>
      </c>
      <c r="B41" s="8">
        <f t="shared" si="44"/>
        <v>39</v>
      </c>
      <c r="C41" s="5" t="s">
        <v>27</v>
      </c>
      <c r="D41" s="6">
        <v>2022</v>
      </c>
      <c r="E41" s="32">
        <v>650000000</v>
      </c>
      <c r="F41" s="33">
        <v>111</v>
      </c>
      <c r="G41" s="33">
        <v>60641748902</v>
      </c>
      <c r="H41" s="69">
        <v>102297196494</v>
      </c>
      <c r="I41" s="11">
        <f t="shared" si="45"/>
        <v>1.2980976356452603</v>
      </c>
      <c r="J41" s="26">
        <v>27248456331</v>
      </c>
      <c r="K41" s="27">
        <v>49827290693</v>
      </c>
      <c r="L41" s="11">
        <f t="shared" si="46"/>
        <v>0.54685807620738258</v>
      </c>
      <c r="M41" s="38">
        <f t="shared" si="47"/>
        <v>60641748902</v>
      </c>
      <c r="N41" s="39">
        <v>41655447592</v>
      </c>
      <c r="O41" s="11">
        <f t="shared" si="48"/>
        <v>1.4557939575146073</v>
      </c>
      <c r="P41" s="38">
        <v>-22085241136</v>
      </c>
      <c r="Q41" s="44">
        <f t="shared" si="49"/>
        <v>102297196494</v>
      </c>
      <c r="R41" s="11">
        <f t="shared" si="50"/>
        <v>-0.21589292661891626</v>
      </c>
    </row>
    <row r="42" spans="1:18" ht="15.75" thickBot="1" x14ac:dyDescent="0.3">
      <c r="A42">
        <v>40</v>
      </c>
      <c r="B42" s="9">
        <f t="shared" si="44"/>
        <v>40</v>
      </c>
      <c r="C42" s="10" t="s">
        <v>27</v>
      </c>
      <c r="D42" s="7">
        <v>2023</v>
      </c>
      <c r="E42" s="34">
        <v>650000000</v>
      </c>
      <c r="F42" s="35">
        <v>103</v>
      </c>
      <c r="G42" s="35">
        <v>29567169865</v>
      </c>
      <c r="H42" s="70">
        <v>50993895743</v>
      </c>
      <c r="I42" s="23">
        <f t="shared" si="45"/>
        <v>1.8927200689162691</v>
      </c>
      <c r="J42" s="28">
        <v>24630090991</v>
      </c>
      <c r="K42" s="29">
        <v>24648846825</v>
      </c>
      <c r="L42" s="23">
        <f t="shared" si="46"/>
        <v>0.99923907864196804</v>
      </c>
      <c r="M42" s="40">
        <f t="shared" si="47"/>
        <v>29567169865</v>
      </c>
      <c r="N42" s="41">
        <v>50993895743</v>
      </c>
      <c r="O42" s="23">
        <f t="shared" si="48"/>
        <v>0.57981782788303093</v>
      </c>
      <c r="P42" s="40">
        <v>-20207914387</v>
      </c>
      <c r="Q42" s="47">
        <f t="shared" si="49"/>
        <v>50993895743</v>
      </c>
      <c r="R42" s="23">
        <f t="shared" si="50"/>
        <v>-0.39628104683047222</v>
      </c>
    </row>
    <row r="43" spans="1:18" x14ac:dyDescent="0.25">
      <c r="A43">
        <v>41</v>
      </c>
      <c r="B43" s="8">
        <f t="shared" si="44"/>
        <v>41</v>
      </c>
      <c r="C43" s="21" t="s">
        <v>28</v>
      </c>
      <c r="D43" s="22">
        <v>2019</v>
      </c>
      <c r="E43" s="31">
        <v>7369648898</v>
      </c>
      <c r="F43" s="25">
        <v>1510</v>
      </c>
      <c r="G43" s="25">
        <v>2297546907499</v>
      </c>
      <c r="H43" s="25">
        <v>5063067672414</v>
      </c>
      <c r="I43" s="48">
        <f>((E43*F43)+G43)/H43</f>
        <v>2.6516960886437859</v>
      </c>
      <c r="J43" s="24">
        <v>1999886108743</v>
      </c>
      <c r="K43" s="25">
        <v>1303881731637</v>
      </c>
      <c r="L43" s="22">
        <f>J43/K43</f>
        <v>1.5337941012734178</v>
      </c>
      <c r="M43" s="36">
        <f>G43</f>
        <v>2297546907499</v>
      </c>
      <c r="N43" s="37">
        <v>2765520764915</v>
      </c>
      <c r="O43" s="22">
        <f>M43/N43</f>
        <v>0.83078273598485042</v>
      </c>
      <c r="P43" s="36">
        <v>408492036267</v>
      </c>
      <c r="Q43" s="37">
        <f>H43</f>
        <v>5063067672414</v>
      </c>
      <c r="R43" s="22">
        <f>P43/Q43</f>
        <v>8.0680737982756739E-2</v>
      </c>
    </row>
    <row r="44" spans="1:18" x14ac:dyDescent="0.25">
      <c r="A44">
        <v>42</v>
      </c>
      <c r="B44" s="8">
        <f t="shared" si="44"/>
        <v>42</v>
      </c>
      <c r="C44" s="5" t="s">
        <v>28</v>
      </c>
      <c r="D44" s="6">
        <v>2020</v>
      </c>
      <c r="E44" s="71">
        <v>7379580291</v>
      </c>
      <c r="F44" s="33">
        <v>1270</v>
      </c>
      <c r="G44" s="33">
        <v>3676532851880</v>
      </c>
      <c r="H44" s="27">
        <v>6570969641033</v>
      </c>
      <c r="I44" s="65">
        <f t="shared" ref="I44:I47" si="51">((E44*F44)+G44)/H44</f>
        <v>1.9857951770111471</v>
      </c>
      <c r="J44" s="26">
        <v>2314323530275</v>
      </c>
      <c r="K44" s="27">
        <v>1321529767664</v>
      </c>
      <c r="L44" s="11">
        <f t="shared" ref="L44:L47" si="52">J44/K44</f>
        <v>1.7512458568117693</v>
      </c>
      <c r="M44" s="38">
        <f t="shared" ref="M44:M47" si="53">G44</f>
        <v>3676532851880</v>
      </c>
      <c r="N44" s="39">
        <v>2894436789153</v>
      </c>
      <c r="O44" s="11">
        <f t="shared" ref="O44:O47" si="54">M44/N44</f>
        <v>1.2702066480283596</v>
      </c>
      <c r="P44" s="38">
        <v>188915062473</v>
      </c>
      <c r="Q44" s="44">
        <f t="shared" ref="Q44:Q47" si="55">H44</f>
        <v>6570969641033</v>
      </c>
      <c r="R44" s="11">
        <f t="shared" ref="R44:R47" si="56">P44/Q44</f>
        <v>2.8749952106505442E-2</v>
      </c>
    </row>
    <row r="45" spans="1:18" x14ac:dyDescent="0.25">
      <c r="A45">
        <v>43</v>
      </c>
      <c r="B45" s="8">
        <f t="shared" si="44"/>
        <v>43</v>
      </c>
      <c r="C45" s="5" t="s">
        <v>28</v>
      </c>
      <c r="D45" s="6">
        <v>2021</v>
      </c>
      <c r="E45" s="71">
        <v>36897901455</v>
      </c>
      <c r="F45" s="33">
        <v>525</v>
      </c>
      <c r="G45" s="33">
        <v>3724365876731</v>
      </c>
      <c r="H45" s="27">
        <v>6766602280143</v>
      </c>
      <c r="I45" s="65">
        <f t="shared" si="51"/>
        <v>3.4131995918220146</v>
      </c>
      <c r="J45" s="26">
        <v>2613436417820</v>
      </c>
      <c r="K45" s="27">
        <v>1771339531925</v>
      </c>
      <c r="L45" s="11">
        <f t="shared" si="52"/>
        <v>1.475401169972113</v>
      </c>
      <c r="M45" s="38">
        <f t="shared" si="53"/>
        <v>3724365876731</v>
      </c>
      <c r="N45" s="39">
        <v>3402236403412</v>
      </c>
      <c r="O45" s="11">
        <f t="shared" si="54"/>
        <v>1.0946816843755907</v>
      </c>
      <c r="P45" s="38">
        <v>456092441971</v>
      </c>
      <c r="Q45" s="44">
        <f t="shared" si="55"/>
        <v>6766602280143</v>
      </c>
      <c r="R45" s="11">
        <f t="shared" si="56"/>
        <v>6.7403465297410869E-2</v>
      </c>
    </row>
    <row r="46" spans="1:18" x14ac:dyDescent="0.25">
      <c r="A46">
        <v>44</v>
      </c>
      <c r="B46" s="8">
        <f t="shared" si="44"/>
        <v>44</v>
      </c>
      <c r="C46" s="5" t="s">
        <v>28</v>
      </c>
      <c r="D46" s="6">
        <v>2022</v>
      </c>
      <c r="E46" s="32">
        <v>36897901455</v>
      </c>
      <c r="F46" s="33">
        <v>525</v>
      </c>
      <c r="G46" s="33">
        <v>3975927432106</v>
      </c>
      <c r="H46" s="27">
        <v>7327371934290</v>
      </c>
      <c r="I46" s="65">
        <f t="shared" si="51"/>
        <v>3.1863164454259798</v>
      </c>
      <c r="J46" s="26">
        <v>3194327374948</v>
      </c>
      <c r="K46" s="27">
        <v>1835096804319</v>
      </c>
      <c r="L46" s="11">
        <f t="shared" si="52"/>
        <v>1.7406860321646123</v>
      </c>
      <c r="M46" s="38">
        <f t="shared" si="53"/>
        <v>3975927432106</v>
      </c>
      <c r="N46" s="39">
        <v>3351444502184</v>
      </c>
      <c r="O46" s="11">
        <f t="shared" si="54"/>
        <v>1.1863324693322685</v>
      </c>
      <c r="P46" s="38">
        <v>533625949343</v>
      </c>
      <c r="Q46" s="44">
        <f t="shared" si="55"/>
        <v>7327371934290</v>
      </c>
      <c r="R46" s="11">
        <f t="shared" si="56"/>
        <v>7.2826376786714414E-2</v>
      </c>
    </row>
    <row r="47" spans="1:18" ht="15.75" thickBot="1" x14ac:dyDescent="0.3">
      <c r="A47">
        <v>45</v>
      </c>
      <c r="B47" s="9">
        <f t="shared" si="44"/>
        <v>45</v>
      </c>
      <c r="C47" s="10" t="s">
        <v>28</v>
      </c>
      <c r="D47" s="7">
        <v>2023</v>
      </c>
      <c r="E47" s="34">
        <v>36897901455</v>
      </c>
      <c r="F47" s="35">
        <v>430</v>
      </c>
      <c r="G47" s="35">
        <v>3518496516469</v>
      </c>
      <c r="H47" s="29">
        <v>7427707902688</v>
      </c>
      <c r="I47" s="64">
        <f t="shared" si="51"/>
        <v>2.6097679655797914</v>
      </c>
      <c r="J47" s="28">
        <v>3325304800609</v>
      </c>
      <c r="K47" s="29">
        <v>1872541607518</v>
      </c>
      <c r="L47" s="23">
        <f t="shared" si="52"/>
        <v>1.7758242525871539</v>
      </c>
      <c r="M47" s="40">
        <f t="shared" si="53"/>
        <v>3518496516469</v>
      </c>
      <c r="N47" s="41">
        <v>3909211386219</v>
      </c>
      <c r="O47" s="23">
        <f t="shared" si="54"/>
        <v>0.90005276482940455</v>
      </c>
      <c r="P47" s="40">
        <v>621206576526</v>
      </c>
      <c r="Q47" s="47">
        <f t="shared" si="55"/>
        <v>7427707902688</v>
      </c>
      <c r="R47" s="23">
        <f t="shared" si="56"/>
        <v>8.3633684127669139E-2</v>
      </c>
    </row>
    <row r="48" spans="1:18" x14ac:dyDescent="0.25">
      <c r="A48">
        <v>46</v>
      </c>
      <c r="B48" s="8">
        <f t="shared" si="44"/>
        <v>46</v>
      </c>
      <c r="C48" s="21" t="s">
        <v>29</v>
      </c>
      <c r="D48" s="22">
        <v>2019</v>
      </c>
      <c r="E48" s="31">
        <v>2378405500</v>
      </c>
      <c r="F48" s="25">
        <v>940</v>
      </c>
      <c r="G48" s="25">
        <v>207108590481</v>
      </c>
      <c r="H48" s="25">
        <v>848676035300</v>
      </c>
      <c r="I48" s="22">
        <f>((E48*F48)+G48)/H48</f>
        <v>2.8783772121213329</v>
      </c>
      <c r="J48" s="24">
        <v>483422211591</v>
      </c>
      <c r="K48" s="25">
        <v>161901915986</v>
      </c>
      <c r="L48" s="22">
        <f>J48/K48</f>
        <v>2.985895556867916</v>
      </c>
      <c r="M48" s="36">
        <f>G48</f>
        <v>207108590481</v>
      </c>
      <c r="N48" s="37">
        <v>641567444819</v>
      </c>
      <c r="O48" s="22">
        <f>M48/N48</f>
        <v>0.32281655210767402</v>
      </c>
      <c r="P48" s="36">
        <v>103723133972</v>
      </c>
      <c r="Q48" s="44">
        <f t="shared" si="5"/>
        <v>848676035300</v>
      </c>
      <c r="R48" s="22">
        <f>P48/Q48</f>
        <v>0.12221758322106353</v>
      </c>
    </row>
    <row r="49" spans="1:18" x14ac:dyDescent="0.25">
      <c r="A49">
        <v>47</v>
      </c>
      <c r="B49" s="8">
        <f t="shared" si="44"/>
        <v>47</v>
      </c>
      <c r="C49" s="5" t="s">
        <v>29</v>
      </c>
      <c r="D49" s="6">
        <v>2020</v>
      </c>
      <c r="E49" s="32">
        <v>9677752680</v>
      </c>
      <c r="F49" s="33">
        <v>251</v>
      </c>
      <c r="G49" s="33">
        <v>244363297557</v>
      </c>
      <c r="H49" s="27">
        <v>906924214166</v>
      </c>
      <c r="I49" s="11">
        <f t="shared" ref="I49:I52" si="57">((E49*F49)+G49)/H49</f>
        <v>2.9478529500896715</v>
      </c>
      <c r="J49" s="26">
        <v>423486192138</v>
      </c>
      <c r="K49" s="27">
        <v>188719266211</v>
      </c>
      <c r="L49" s="11">
        <f t="shared" ref="L49:L52" si="58">J49/K49</f>
        <v>2.244000841252296</v>
      </c>
      <c r="M49" s="38">
        <f t="shared" ref="M49:M52" si="59">G49</f>
        <v>244363297557</v>
      </c>
      <c r="N49" s="39">
        <v>662560916609</v>
      </c>
      <c r="O49" s="11">
        <f t="shared" ref="O49:O52" si="60">M49/N49</f>
        <v>0.36881634794828561</v>
      </c>
      <c r="P49" s="38">
        <v>38038419405</v>
      </c>
      <c r="Q49" s="44">
        <f t="shared" si="5"/>
        <v>906924214166</v>
      </c>
      <c r="R49" s="11">
        <f t="shared" ref="R49:R52" si="61">P49/Q49</f>
        <v>4.1942224952037269E-2</v>
      </c>
    </row>
    <row r="50" spans="1:18" x14ac:dyDescent="0.25">
      <c r="A50">
        <v>48</v>
      </c>
      <c r="B50" s="8">
        <f t="shared" si="44"/>
        <v>48</v>
      </c>
      <c r="C50" s="5" t="s">
        <v>29</v>
      </c>
      <c r="D50" s="6">
        <v>2021</v>
      </c>
      <c r="E50" s="32">
        <v>9677752680</v>
      </c>
      <c r="F50" s="33">
        <v>232</v>
      </c>
      <c r="G50" s="33">
        <v>313387193288</v>
      </c>
      <c r="H50" s="27">
        <v>987563580363</v>
      </c>
      <c r="I50" s="11">
        <f t="shared" si="57"/>
        <v>2.5908466714695195</v>
      </c>
      <c r="J50" s="26">
        <v>450325961390</v>
      </c>
      <c r="K50" s="27">
        <v>280958063589</v>
      </c>
      <c r="L50" s="11">
        <f t="shared" si="58"/>
        <v>1.602822697585075</v>
      </c>
      <c r="M50" s="38">
        <f t="shared" si="59"/>
        <v>313387193288</v>
      </c>
      <c r="N50" s="39">
        <v>674176387075</v>
      </c>
      <c r="O50" s="11">
        <f t="shared" si="60"/>
        <v>0.46484451146037642</v>
      </c>
      <c r="P50" s="38">
        <v>18175295711</v>
      </c>
      <c r="Q50" s="44">
        <f t="shared" si="5"/>
        <v>987563580363</v>
      </c>
      <c r="R50" s="11">
        <f t="shared" si="61"/>
        <v>1.8404177789058687E-2</v>
      </c>
    </row>
    <row r="51" spans="1:18" x14ac:dyDescent="0.25">
      <c r="A51">
        <v>49</v>
      </c>
      <c r="B51" s="8">
        <f t="shared" si="44"/>
        <v>49</v>
      </c>
      <c r="C51" s="5" t="s">
        <v>29</v>
      </c>
      <c r="D51" s="6">
        <v>2022</v>
      </c>
      <c r="E51" s="32">
        <v>9677752680</v>
      </c>
      <c r="F51" s="33">
        <v>232</v>
      </c>
      <c r="G51" s="33">
        <v>142744113133</v>
      </c>
      <c r="H51" s="27">
        <v>811603660216</v>
      </c>
      <c r="I51" s="11">
        <f t="shared" si="57"/>
        <v>2.9423015838265969</v>
      </c>
      <c r="J51" s="26">
        <v>389697575028</v>
      </c>
      <c r="K51" s="27">
        <v>119206775342</v>
      </c>
      <c r="L51" s="11">
        <f t="shared" si="58"/>
        <v>3.269089142877756</v>
      </c>
      <c r="M51" s="38">
        <f t="shared" si="59"/>
        <v>142744113133</v>
      </c>
      <c r="N51" s="39">
        <v>668859547083</v>
      </c>
      <c r="O51" s="11">
        <f t="shared" si="60"/>
        <v>0.21341418202899123</v>
      </c>
      <c r="P51" s="38">
        <v>284018473</v>
      </c>
      <c r="Q51" s="44">
        <f t="shared" si="5"/>
        <v>811603660216</v>
      </c>
      <c r="R51" s="11">
        <f t="shared" si="61"/>
        <v>3.4994725495004716E-4</v>
      </c>
    </row>
    <row r="52" spans="1:18" ht="15.75" thickBot="1" x14ac:dyDescent="0.3">
      <c r="A52">
        <v>50</v>
      </c>
      <c r="B52" s="9">
        <f t="shared" si="44"/>
        <v>50</v>
      </c>
      <c r="C52" s="10" t="s">
        <v>29</v>
      </c>
      <c r="D52" s="7">
        <v>2023</v>
      </c>
      <c r="E52" s="34">
        <v>9677752680</v>
      </c>
      <c r="F52" s="35">
        <v>173</v>
      </c>
      <c r="G52" s="35">
        <v>384617373377</v>
      </c>
      <c r="H52" s="29">
        <v>1046190979746</v>
      </c>
      <c r="I52" s="23">
        <f t="shared" si="57"/>
        <v>1.9679662957110025</v>
      </c>
      <c r="J52" s="28">
        <v>637958259902</v>
      </c>
      <c r="K52" s="29">
        <v>364553821477</v>
      </c>
      <c r="L52" s="23">
        <f t="shared" si="58"/>
        <v>1.7499700245008933</v>
      </c>
      <c r="M52" s="40">
        <f t="shared" si="59"/>
        <v>384617373377</v>
      </c>
      <c r="N52" s="41">
        <v>661573606369</v>
      </c>
      <c r="O52" s="23">
        <f t="shared" si="60"/>
        <v>0.58136746943086992</v>
      </c>
      <c r="P52" s="40">
        <v>-3378188034</v>
      </c>
      <c r="Q52" s="44">
        <f t="shared" si="5"/>
        <v>1046190979746</v>
      </c>
      <c r="R52" s="23">
        <f t="shared" si="61"/>
        <v>-3.2290357108796476E-3</v>
      </c>
    </row>
    <row r="53" spans="1:18" x14ac:dyDescent="0.25">
      <c r="A53">
        <v>51</v>
      </c>
      <c r="B53" s="73">
        <f t="shared" si="44"/>
        <v>51</v>
      </c>
      <c r="C53" s="72" t="s">
        <v>30</v>
      </c>
      <c r="D53" s="75">
        <v>2019</v>
      </c>
      <c r="E53" s="31">
        <v>130030274</v>
      </c>
      <c r="F53" s="63">
        <f>11150/1000000</f>
        <v>1.115E-2</v>
      </c>
      <c r="G53" s="25">
        <v>12038210</v>
      </c>
      <c r="H53" s="25">
        <v>38709314</v>
      </c>
      <c r="I53" s="22">
        <f>((E53*F53)+G53)/H53</f>
        <v>0.34844449981986247</v>
      </c>
      <c r="J53" s="24">
        <v>16624925</v>
      </c>
      <c r="K53" s="25">
        <v>6556359</v>
      </c>
      <c r="L53" s="22">
        <f>J53/K53</f>
        <v>2.5356947354469148</v>
      </c>
      <c r="M53" s="36">
        <f>G53</f>
        <v>12038210</v>
      </c>
      <c r="N53" s="37">
        <v>38709314</v>
      </c>
      <c r="O53" s="22">
        <f>M53/N53</f>
        <v>0.31099001134455651</v>
      </c>
      <c r="P53" s="36">
        <v>5736489</v>
      </c>
      <c r="Q53" s="44">
        <f t="shared" si="5"/>
        <v>38709314</v>
      </c>
      <c r="R53" s="22">
        <f>P53/Q53</f>
        <v>0.14819402379489338</v>
      </c>
    </row>
    <row r="54" spans="1:18" x14ac:dyDescent="0.25">
      <c r="A54">
        <v>52</v>
      </c>
      <c r="B54" s="73">
        <f t="shared" si="44"/>
        <v>52</v>
      </c>
      <c r="C54" s="5" t="s">
        <v>30</v>
      </c>
      <c r="D54" s="76">
        <v>2020</v>
      </c>
      <c r="E54" s="32">
        <v>111662769</v>
      </c>
      <c r="F54" s="49">
        <f>9575/1000000</f>
        <v>9.5750000000000002E-3</v>
      </c>
      <c r="G54" s="33">
        <v>53270272</v>
      </c>
      <c r="H54" s="27">
        <v>103588325</v>
      </c>
      <c r="I54" s="11">
        <f t="shared" ref="I54:I57" si="62">((E54*F54)+G54)/H54</f>
        <v>0.52457111371551768</v>
      </c>
      <c r="J54" s="26">
        <v>20716223</v>
      </c>
      <c r="K54" s="27">
        <v>9176164</v>
      </c>
      <c r="L54" s="11">
        <f t="shared" ref="L54:L57" si="63">J54/K54</f>
        <v>2.257612549209016</v>
      </c>
      <c r="M54" s="38">
        <f t="shared" ref="M54:M57" si="64">G54</f>
        <v>53270272</v>
      </c>
      <c r="N54" s="39">
        <v>103588325</v>
      </c>
      <c r="O54" s="11">
        <f t="shared" ref="O54:O57" si="65">M54/N54</f>
        <v>0.51424976704662417</v>
      </c>
      <c r="P54" s="38">
        <v>7421643</v>
      </c>
      <c r="Q54" s="44">
        <f t="shared" si="5"/>
        <v>103588325</v>
      </c>
      <c r="R54" s="11">
        <f t="shared" ref="R54:R57" si="66">P54/Q54</f>
        <v>7.1645554651067103E-2</v>
      </c>
    </row>
    <row r="55" spans="1:18" x14ac:dyDescent="0.25">
      <c r="A55">
        <v>53</v>
      </c>
      <c r="B55" s="73">
        <f t="shared" si="44"/>
        <v>53</v>
      </c>
      <c r="C55" s="5" t="s">
        <v>30</v>
      </c>
      <c r="D55" s="76">
        <v>2021</v>
      </c>
      <c r="E55" s="32">
        <v>101458600</v>
      </c>
      <c r="F55" s="49">
        <f>8700/1000000</f>
        <v>8.6999999999999994E-3</v>
      </c>
      <c r="G55" s="33">
        <v>63074704</v>
      </c>
      <c r="H55" s="27">
        <v>118015311</v>
      </c>
      <c r="I55" s="11">
        <f t="shared" si="62"/>
        <v>0.54194149282884152</v>
      </c>
      <c r="J55" s="26">
        <v>33997637</v>
      </c>
      <c r="K55" s="27">
        <v>18896133</v>
      </c>
      <c r="L55" s="11">
        <f t="shared" si="63"/>
        <v>1.7991848914272566</v>
      </c>
      <c r="M55" s="38">
        <f t="shared" si="64"/>
        <v>63074704</v>
      </c>
      <c r="N55" s="39">
        <v>118015311</v>
      </c>
      <c r="O55" s="11">
        <f t="shared" si="65"/>
        <v>0.53446204111600404</v>
      </c>
      <c r="P55" s="38">
        <v>8405153</v>
      </c>
      <c r="Q55" s="44">
        <f t="shared" si="5"/>
        <v>118015311</v>
      </c>
      <c r="R55" s="11">
        <f t="shared" si="66"/>
        <v>7.1220868959960631E-2</v>
      </c>
    </row>
    <row r="56" spans="1:18" x14ac:dyDescent="0.25">
      <c r="A56">
        <v>54</v>
      </c>
      <c r="B56" s="73">
        <f t="shared" si="44"/>
        <v>54</v>
      </c>
      <c r="C56" s="5" t="s">
        <v>30</v>
      </c>
      <c r="D56" s="76">
        <v>2022</v>
      </c>
      <c r="E56" s="32">
        <v>116619080</v>
      </c>
      <c r="F56" s="49">
        <f>10000/1000000</f>
        <v>0.01</v>
      </c>
      <c r="G56" s="33">
        <v>57832529</v>
      </c>
      <c r="H56" s="27">
        <v>115305536</v>
      </c>
      <c r="I56" s="11">
        <f t="shared" si="62"/>
        <v>0.51167291568723983</v>
      </c>
      <c r="J56" s="26">
        <v>31070365</v>
      </c>
      <c r="K56" s="27">
        <v>10033935</v>
      </c>
      <c r="L56" s="11">
        <f t="shared" si="63"/>
        <v>3.0965284307701815</v>
      </c>
      <c r="M56" s="38">
        <f t="shared" si="64"/>
        <v>57832529</v>
      </c>
      <c r="N56" s="39">
        <v>115305536</v>
      </c>
      <c r="O56" s="11">
        <f t="shared" si="65"/>
        <v>0.50155899713262686</v>
      </c>
      <c r="P56" s="38">
        <v>6065286</v>
      </c>
      <c r="Q56" s="44">
        <f t="shared" si="5"/>
        <v>115305536</v>
      </c>
      <c r="R56" s="11">
        <f t="shared" si="66"/>
        <v>5.2601862932235968E-2</v>
      </c>
    </row>
    <row r="57" spans="1:18" ht="15.75" thickBot="1" x14ac:dyDescent="0.3">
      <c r="A57">
        <v>55</v>
      </c>
      <c r="B57" s="74">
        <f t="shared" si="44"/>
        <v>55</v>
      </c>
      <c r="C57" s="10" t="s">
        <v>30</v>
      </c>
      <c r="D57" s="77">
        <v>2023</v>
      </c>
      <c r="E57" s="34">
        <v>123324677</v>
      </c>
      <c r="F57" s="50">
        <f>10575/1000000</f>
        <v>1.0574999999999999E-2</v>
      </c>
      <c r="G57" s="35">
        <v>57163043</v>
      </c>
      <c r="H57" s="29">
        <v>119267076</v>
      </c>
      <c r="I57" s="23">
        <f t="shared" si="62"/>
        <v>0.49022080040995553</v>
      </c>
      <c r="J57" s="28">
        <v>36773465</v>
      </c>
      <c r="K57" s="29">
        <v>10464225</v>
      </c>
      <c r="L57" s="23">
        <f t="shared" si="63"/>
        <v>3.5142081711736894</v>
      </c>
      <c r="M57" s="40">
        <f t="shared" si="64"/>
        <v>57163043</v>
      </c>
      <c r="N57" s="41">
        <v>119267076</v>
      </c>
      <c r="O57" s="23">
        <f t="shared" si="65"/>
        <v>0.47928602693336758</v>
      </c>
      <c r="P57" s="40">
        <v>7857138</v>
      </c>
      <c r="Q57" s="44">
        <f t="shared" si="5"/>
        <v>119267076</v>
      </c>
      <c r="R57" s="23">
        <f t="shared" si="66"/>
        <v>6.5878516213477054E-2</v>
      </c>
    </row>
    <row r="58" spans="1:18" x14ac:dyDescent="0.25">
      <c r="A58">
        <v>56</v>
      </c>
      <c r="B58" s="8">
        <f t="shared" si="44"/>
        <v>56</v>
      </c>
      <c r="C58" s="72" t="s">
        <v>31</v>
      </c>
      <c r="D58" s="78">
        <v>2019</v>
      </c>
      <c r="E58" s="31">
        <v>833333000</v>
      </c>
      <c r="F58" s="25">
        <v>197</v>
      </c>
      <c r="G58" s="25">
        <v>62280498161</v>
      </c>
      <c r="H58" s="25">
        <v>95848982883</v>
      </c>
      <c r="I58" s="79">
        <f>((E58*F58)+G58)/H58</f>
        <v>2.362540450089254</v>
      </c>
      <c r="J58" s="24">
        <v>61054972928</v>
      </c>
      <c r="K58" s="25">
        <v>61019034485</v>
      </c>
      <c r="L58" s="22">
        <f>J58/K58</f>
        <v>1.0005889710203271</v>
      </c>
      <c r="M58" s="36">
        <f>G58</f>
        <v>62280498161</v>
      </c>
      <c r="N58" s="37">
        <v>33568484722</v>
      </c>
      <c r="O58" s="22">
        <f>M58/N58</f>
        <v>1.8553264669758185</v>
      </c>
      <c r="P58" s="36">
        <v>4689182676</v>
      </c>
      <c r="Q58" s="44">
        <f t="shared" si="5"/>
        <v>95848982883</v>
      </c>
      <c r="R58" s="22">
        <f>P58/Q58</f>
        <v>4.8922612791039689E-2</v>
      </c>
    </row>
    <row r="59" spans="1:18" x14ac:dyDescent="0.25">
      <c r="A59">
        <v>57</v>
      </c>
      <c r="B59" s="8">
        <f t="shared" si="44"/>
        <v>57</v>
      </c>
      <c r="C59" s="5" t="s">
        <v>31</v>
      </c>
      <c r="D59" s="6">
        <v>2020</v>
      </c>
      <c r="E59" s="32">
        <v>833333000</v>
      </c>
      <c r="F59" s="33">
        <v>147</v>
      </c>
      <c r="G59" s="33">
        <v>63404922846</v>
      </c>
      <c r="H59" s="27">
        <v>132538615751</v>
      </c>
      <c r="I59" s="80">
        <f t="shared" ref="I59:I62" si="67">((E59*F59)+G59)/H59</f>
        <v>1.4026468647843664</v>
      </c>
      <c r="J59" s="26">
        <v>101515353709</v>
      </c>
      <c r="K59" s="27">
        <v>62102806939</v>
      </c>
      <c r="L59" s="11">
        <f t="shared" ref="L59:L62" si="68">J59/K59</f>
        <v>1.634633903242291</v>
      </c>
      <c r="M59" s="38">
        <f t="shared" ref="M59:M62" si="69">G59</f>
        <v>63404922846</v>
      </c>
      <c r="N59" s="39">
        <v>69133692905</v>
      </c>
      <c r="O59" s="11">
        <f t="shared" ref="O59:O62" si="70">M59/N59</f>
        <v>0.91713490458448121</v>
      </c>
      <c r="P59" s="38">
        <v>-1094117543</v>
      </c>
      <c r="Q59" s="44">
        <f t="shared" si="5"/>
        <v>132538615751</v>
      </c>
      <c r="R59" s="11">
        <f t="shared" ref="R59:R62" si="71">P59/Q59</f>
        <v>-8.255085031637242E-3</v>
      </c>
    </row>
    <row r="60" spans="1:18" x14ac:dyDescent="0.25">
      <c r="A60">
        <v>58</v>
      </c>
      <c r="B60" s="8">
        <f t="shared" si="44"/>
        <v>58</v>
      </c>
      <c r="C60" s="5" t="s">
        <v>31</v>
      </c>
      <c r="D60" s="6">
        <v>2021</v>
      </c>
      <c r="E60" s="32">
        <v>833333000</v>
      </c>
      <c r="F60" s="33">
        <v>95</v>
      </c>
      <c r="G60" s="33">
        <v>58357126496</v>
      </c>
      <c r="H60" s="27">
        <v>129081871589</v>
      </c>
      <c r="I60" s="80">
        <f t="shared" si="67"/>
        <v>1.0653995003564807</v>
      </c>
      <c r="J60" s="27">
        <v>100799802577</v>
      </c>
      <c r="K60" s="27">
        <v>56730953387</v>
      </c>
      <c r="L60" s="11">
        <f t="shared" si="68"/>
        <v>1.7768043115612164</v>
      </c>
      <c r="M60" s="38">
        <f t="shared" si="69"/>
        <v>58357126496</v>
      </c>
      <c r="N60" s="39">
        <v>70724745093</v>
      </c>
      <c r="O60" s="11">
        <f t="shared" si="70"/>
        <v>0.82513024853271488</v>
      </c>
      <c r="P60" s="38">
        <v>1591052188</v>
      </c>
      <c r="Q60" s="44">
        <f t="shared" si="5"/>
        <v>129081871589</v>
      </c>
      <c r="R60" s="11">
        <f t="shared" si="71"/>
        <v>1.232591508330427E-2</v>
      </c>
    </row>
    <row r="61" spans="1:18" x14ac:dyDescent="0.25">
      <c r="A61">
        <v>59</v>
      </c>
      <c r="B61" s="8">
        <f t="shared" si="44"/>
        <v>59</v>
      </c>
      <c r="C61" s="5" t="s">
        <v>31</v>
      </c>
      <c r="D61" s="6">
        <v>2022</v>
      </c>
      <c r="E61" s="32">
        <v>833333000</v>
      </c>
      <c r="F61" s="33">
        <v>59</v>
      </c>
      <c r="G61" s="33">
        <v>52878769446</v>
      </c>
      <c r="H61" s="27">
        <v>125635186707</v>
      </c>
      <c r="I61" s="80">
        <f t="shared" si="67"/>
        <v>0.81223595969165185</v>
      </c>
      <c r="J61" s="27">
        <v>94098987115</v>
      </c>
      <c r="K61" s="27">
        <v>49180364905</v>
      </c>
      <c r="L61" s="11">
        <f t="shared" si="68"/>
        <v>1.9133446304590813</v>
      </c>
      <c r="M61" s="38">
        <f t="shared" si="69"/>
        <v>52878769446</v>
      </c>
      <c r="N61" s="39">
        <v>72756417261</v>
      </c>
      <c r="O61" s="11">
        <f t="shared" si="70"/>
        <v>0.72679182725981861</v>
      </c>
      <c r="P61" s="38">
        <v>2031672168</v>
      </c>
      <c r="Q61" s="44">
        <f t="shared" si="5"/>
        <v>125635186707</v>
      </c>
      <c r="R61" s="11">
        <f t="shared" si="71"/>
        <v>1.6171203476126179E-2</v>
      </c>
    </row>
    <row r="62" spans="1:18" ht="15.75" thickBot="1" x14ac:dyDescent="0.3">
      <c r="A62">
        <v>60</v>
      </c>
      <c r="B62" s="9">
        <f t="shared" si="44"/>
        <v>60</v>
      </c>
      <c r="C62" s="10" t="s">
        <v>31</v>
      </c>
      <c r="D62" s="7">
        <v>2023</v>
      </c>
      <c r="E62" s="34">
        <v>833333000</v>
      </c>
      <c r="F62" s="35">
        <v>50</v>
      </c>
      <c r="G62" s="35">
        <v>67502137313</v>
      </c>
      <c r="H62" s="29">
        <v>141188309682</v>
      </c>
      <c r="I62" s="23">
        <f t="shared" si="67"/>
        <v>0.77321406821061933</v>
      </c>
      <c r="J62" s="28">
        <v>112467183490</v>
      </c>
      <c r="K62" s="29">
        <v>63734787661</v>
      </c>
      <c r="L62" s="23">
        <f t="shared" si="68"/>
        <v>1.764612194021945</v>
      </c>
      <c r="M62" s="40">
        <f t="shared" si="69"/>
        <v>67502137313</v>
      </c>
      <c r="N62" s="41">
        <v>141188309682</v>
      </c>
      <c r="O62" s="23">
        <f t="shared" si="70"/>
        <v>0.47810004571225345</v>
      </c>
      <c r="P62" s="40">
        <v>929755108</v>
      </c>
      <c r="Q62" s="44">
        <f t="shared" si="5"/>
        <v>141188309682</v>
      </c>
      <c r="R62" s="23">
        <f t="shared" si="71"/>
        <v>6.5852131107320272E-3</v>
      </c>
    </row>
    <row r="63" spans="1:18" x14ac:dyDescent="0.25">
      <c r="A63">
        <v>61</v>
      </c>
      <c r="B63" s="8">
        <f t="shared" si="44"/>
        <v>61</v>
      </c>
      <c r="C63" s="21" t="s">
        <v>32</v>
      </c>
      <c r="D63" s="22">
        <v>2019</v>
      </c>
      <c r="E63" s="31">
        <v>8780000000</v>
      </c>
      <c r="F63" s="63">
        <f>7925/1000000</f>
        <v>7.9249999999999998E-3</v>
      </c>
      <c r="G63" s="25">
        <v>41996071</v>
      </c>
      <c r="H63" s="25">
        <v>96198559</v>
      </c>
      <c r="I63" s="22">
        <f>((E63*F63)+G63)/H63</f>
        <v>1.1598673842921077</v>
      </c>
      <c r="J63" s="24">
        <v>31403445</v>
      </c>
      <c r="K63" s="25">
        <v>24686862</v>
      </c>
      <c r="L63" s="22">
        <f>J63/K63</f>
        <v>1.2720711526641175</v>
      </c>
      <c r="M63" s="36">
        <f>G63</f>
        <v>41996071</v>
      </c>
      <c r="N63" s="37">
        <v>96198559</v>
      </c>
      <c r="O63" s="22">
        <f>M63/N63</f>
        <v>0.43655613386059139</v>
      </c>
      <c r="P63" s="36">
        <v>6588662</v>
      </c>
      <c r="Q63" s="44">
        <f t="shared" si="5"/>
        <v>96198559</v>
      </c>
      <c r="R63" s="22">
        <f>P63/Q63</f>
        <v>6.8490235908835184E-2</v>
      </c>
    </row>
    <row r="64" spans="1:18" x14ac:dyDescent="0.25">
      <c r="A64">
        <v>62</v>
      </c>
      <c r="B64" s="8">
        <f t="shared" si="44"/>
        <v>62</v>
      </c>
      <c r="C64" s="5" t="s">
        <v>32</v>
      </c>
      <c r="D64" s="6">
        <v>2020</v>
      </c>
      <c r="E64" s="32">
        <v>8780000000</v>
      </c>
      <c r="F64" s="49">
        <f>6850/1000000</f>
        <v>6.8500000000000002E-3</v>
      </c>
      <c r="G64" s="33">
        <v>83998472</v>
      </c>
      <c r="H64" s="27">
        <v>163136516</v>
      </c>
      <c r="I64" s="11">
        <f t="shared" ref="I64:I67" si="72">((E64*F64)+G64)/H64</f>
        <v>0.8835635057941289</v>
      </c>
      <c r="J64" s="26">
        <v>38418238</v>
      </c>
      <c r="K64" s="27">
        <v>27975875</v>
      </c>
      <c r="L64" s="11">
        <f t="shared" ref="L64:L67" si="73">J64/K64</f>
        <v>1.3732631419035151</v>
      </c>
      <c r="M64" s="38">
        <f t="shared" ref="M64:M67" si="74">G64</f>
        <v>83998472</v>
      </c>
      <c r="N64" s="39">
        <v>163136516</v>
      </c>
      <c r="O64" s="11">
        <f t="shared" ref="O64:O67" si="75">M64/N64</f>
        <v>0.5148968119436852</v>
      </c>
      <c r="P64" s="38">
        <v>9241113</v>
      </c>
      <c r="Q64" s="44">
        <f t="shared" si="5"/>
        <v>163136516</v>
      </c>
      <c r="R64" s="11">
        <f t="shared" ref="R64:R67" si="76">P64/Q64</f>
        <v>5.6646502123411782E-2</v>
      </c>
    </row>
    <row r="65" spans="1:18" x14ac:dyDescent="0.25">
      <c r="A65">
        <v>63</v>
      </c>
      <c r="B65" s="8">
        <f t="shared" si="44"/>
        <v>63</v>
      </c>
      <c r="C65" s="5" t="s">
        <v>32</v>
      </c>
      <c r="D65" s="6">
        <v>2021</v>
      </c>
      <c r="E65" s="32">
        <v>8780000000</v>
      </c>
      <c r="F65" s="49">
        <f>6325/1000000</f>
        <v>6.3249999999999999E-3</v>
      </c>
      <c r="G65" s="33">
        <v>92285331</v>
      </c>
      <c r="H65" s="27">
        <v>179271840</v>
      </c>
      <c r="I65" s="11">
        <f t="shared" si="72"/>
        <v>0.8245513126880385</v>
      </c>
      <c r="J65" s="26">
        <v>54183399</v>
      </c>
      <c r="K65" s="27">
        <v>40403404</v>
      </c>
      <c r="L65" s="11">
        <f t="shared" si="73"/>
        <v>1.3410602482899707</v>
      </c>
      <c r="M65" s="38">
        <f t="shared" si="74"/>
        <v>92285331</v>
      </c>
      <c r="N65" s="39">
        <v>86986509</v>
      </c>
      <c r="O65" s="11">
        <f t="shared" si="75"/>
        <v>1.0609154460952099</v>
      </c>
      <c r="P65" s="38">
        <v>11965911</v>
      </c>
      <c r="Q65" s="44">
        <f t="shared" si="5"/>
        <v>179271840</v>
      </c>
      <c r="R65" s="11">
        <f t="shared" si="76"/>
        <v>6.6747298404478919E-2</v>
      </c>
    </row>
    <row r="66" spans="1:18" x14ac:dyDescent="0.25">
      <c r="A66">
        <v>64</v>
      </c>
      <c r="B66" s="8">
        <f t="shared" si="44"/>
        <v>64</v>
      </c>
      <c r="C66" s="5" t="s">
        <v>32</v>
      </c>
      <c r="D66" s="6">
        <v>2022</v>
      </c>
      <c r="E66" s="32">
        <v>8780000000</v>
      </c>
      <c r="F66" s="49">
        <f>6725/1000000</f>
        <v>6.7250000000000001E-3</v>
      </c>
      <c r="G66" s="33">
        <v>86810262</v>
      </c>
      <c r="H66" s="27">
        <v>180433300</v>
      </c>
      <c r="I66" s="11">
        <f t="shared" si="72"/>
        <v>0.80836387739957094</v>
      </c>
      <c r="J66" s="26">
        <v>54876668</v>
      </c>
      <c r="K66" s="27">
        <v>30725942</v>
      </c>
      <c r="L66" s="11">
        <f t="shared" si="73"/>
        <v>1.7860044128183279</v>
      </c>
      <c r="M66" s="38">
        <f t="shared" si="74"/>
        <v>86810262</v>
      </c>
      <c r="N66" s="39">
        <v>93623038</v>
      </c>
      <c r="O66" s="11">
        <f t="shared" si="75"/>
        <v>0.92723184223096888</v>
      </c>
      <c r="P66" s="38">
        <v>10853116</v>
      </c>
      <c r="Q66" s="44">
        <f t="shared" si="5"/>
        <v>180433300</v>
      </c>
      <c r="R66" s="11">
        <f t="shared" si="76"/>
        <v>6.0150293765064429E-2</v>
      </c>
    </row>
    <row r="67" spans="1:18" ht="15.75" thickBot="1" x14ac:dyDescent="0.3">
      <c r="A67">
        <v>65</v>
      </c>
      <c r="B67" s="9">
        <f t="shared" si="44"/>
        <v>65</v>
      </c>
      <c r="C67" s="10" t="s">
        <v>32</v>
      </c>
      <c r="D67" s="7">
        <v>2023</v>
      </c>
      <c r="E67" s="34">
        <v>8780000000</v>
      </c>
      <c r="F67" s="50">
        <f>6450/1000000</f>
        <v>6.45E-3</v>
      </c>
      <c r="G67" s="35">
        <v>86123066</v>
      </c>
      <c r="H67" s="29">
        <v>186587957</v>
      </c>
      <c r="I67" s="23">
        <f t="shared" si="72"/>
        <v>0.7650765263483752</v>
      </c>
      <c r="J67" s="28">
        <v>63101797</v>
      </c>
      <c r="K67" s="29">
        <v>32914504</v>
      </c>
      <c r="L67" s="23">
        <f t="shared" si="73"/>
        <v>1.9171425764155523</v>
      </c>
      <c r="M67" s="40">
        <f t="shared" si="74"/>
        <v>86123066</v>
      </c>
      <c r="N67" s="41">
        <v>100464891</v>
      </c>
      <c r="O67" s="23">
        <f t="shared" si="75"/>
        <v>0.8572454032722735</v>
      </c>
      <c r="P67" s="40">
        <v>10807229</v>
      </c>
      <c r="Q67" s="44">
        <f t="shared" si="5"/>
        <v>186587957</v>
      </c>
      <c r="R67" s="23">
        <f t="shared" si="76"/>
        <v>5.792029225123034E-2</v>
      </c>
    </row>
    <row r="68" spans="1:18" x14ac:dyDescent="0.25">
      <c r="A68" s="86">
        <v>66</v>
      </c>
      <c r="B68" s="8">
        <f t="shared" ref="B68:B99" si="77">B67+1</f>
        <v>66</v>
      </c>
      <c r="C68" s="21" t="s">
        <v>33</v>
      </c>
      <c r="D68" s="22">
        <v>2019</v>
      </c>
      <c r="E68" s="31">
        <v>2107000000</v>
      </c>
      <c r="F68" s="63">
        <f>6133/1000000</f>
        <v>6.1330000000000004E-3</v>
      </c>
      <c r="G68" s="25">
        <v>1750943</v>
      </c>
      <c r="H68" s="25">
        <v>2896950</v>
      </c>
      <c r="I68" s="22">
        <f>((E68*F68)+G68)/H68</f>
        <v>5.0650421995547044</v>
      </c>
      <c r="J68" s="24">
        <v>2162802</v>
      </c>
      <c r="K68" s="25">
        <v>1588693</v>
      </c>
      <c r="L68" s="22">
        <f>J68/K68</f>
        <v>1.3613718950105527</v>
      </c>
      <c r="M68" s="36">
        <f>G68</f>
        <v>1750943</v>
      </c>
      <c r="N68" s="37">
        <v>2146007</v>
      </c>
      <c r="O68" s="22">
        <f>M68/N68</f>
        <v>0.81590740384351035</v>
      </c>
      <c r="P68" s="36">
        <v>1207074</v>
      </c>
      <c r="Q68" s="44">
        <f t="shared" ref="Q68:Q112" si="78">H68</f>
        <v>2896950</v>
      </c>
      <c r="R68" s="22">
        <f>P68/Q68</f>
        <v>0.4166706363589292</v>
      </c>
    </row>
    <row r="69" spans="1:18" x14ac:dyDescent="0.25">
      <c r="A69" s="86">
        <v>67</v>
      </c>
      <c r="B69" s="8">
        <f t="shared" si="77"/>
        <v>67</v>
      </c>
      <c r="C69" s="5" t="s">
        <v>33</v>
      </c>
      <c r="D69" s="6">
        <v>2020</v>
      </c>
      <c r="E69" s="32">
        <f>E68</f>
        <v>2107000000</v>
      </c>
      <c r="F69" s="49">
        <f>7517/1000000</f>
        <v>7.5170000000000002E-3</v>
      </c>
      <c r="G69" s="33">
        <v>1474019</v>
      </c>
      <c r="H69" s="27">
        <v>2907425</v>
      </c>
      <c r="I69" s="11">
        <f t="shared" ref="I69:I72" si="79">((E69*F69)+G69)/H69</f>
        <v>5.9545260840778349</v>
      </c>
      <c r="J69" s="26">
        <v>2189261</v>
      </c>
      <c r="K69" s="27">
        <v>1338441</v>
      </c>
      <c r="L69" s="11">
        <f t="shared" ref="L69:L72" si="80">J69/K69</f>
        <v>1.6356798693405239</v>
      </c>
      <c r="M69" s="38">
        <f t="shared" ref="M69:M72" si="81">G69</f>
        <v>1474019</v>
      </c>
      <c r="N69" s="39">
        <v>2433406</v>
      </c>
      <c r="O69" s="11">
        <f t="shared" ref="O69:O72" si="82">M69/N69</f>
        <v>0.6057431435609183</v>
      </c>
      <c r="P69" s="38">
        <v>288642</v>
      </c>
      <c r="Q69" s="44">
        <f t="shared" si="78"/>
        <v>2907425</v>
      </c>
      <c r="R69" s="11">
        <f t="shared" ref="R69:R72" si="83">P69/Q69</f>
        <v>9.9277539403423987E-2</v>
      </c>
    </row>
    <row r="70" spans="1:18" x14ac:dyDescent="0.25">
      <c r="A70" s="86">
        <v>68</v>
      </c>
      <c r="B70" s="8">
        <f t="shared" si="77"/>
        <v>68</v>
      </c>
      <c r="C70" s="5" t="s">
        <v>33</v>
      </c>
      <c r="D70" s="6">
        <v>2021</v>
      </c>
      <c r="E70" s="32">
        <f>E69</f>
        <v>2107000000</v>
      </c>
      <c r="F70" s="49">
        <f>7183/1000000</f>
        <v>7.1830000000000001E-3</v>
      </c>
      <c r="G70" s="33">
        <v>1822860</v>
      </c>
      <c r="H70" s="27">
        <v>2922017</v>
      </c>
      <c r="I70" s="11">
        <f t="shared" si="79"/>
        <v>5.8033341352907941</v>
      </c>
      <c r="J70" s="26">
        <v>2241112</v>
      </c>
      <c r="K70" s="27">
        <v>1682700</v>
      </c>
      <c r="L70" s="11">
        <f t="shared" si="80"/>
        <v>1.3318547572353956</v>
      </c>
      <c r="M70" s="38">
        <f t="shared" si="81"/>
        <v>1822860</v>
      </c>
      <c r="N70" s="39">
        <v>2099157</v>
      </c>
      <c r="O70" s="11">
        <f t="shared" si="82"/>
        <v>0.86837716283250843</v>
      </c>
      <c r="P70" s="38">
        <v>666664</v>
      </c>
      <c r="Q70" s="44">
        <f t="shared" si="78"/>
        <v>2922017</v>
      </c>
      <c r="R70" s="11">
        <f t="shared" si="83"/>
        <v>0.2281519922710922</v>
      </c>
    </row>
    <row r="71" spans="1:18" x14ac:dyDescent="0.25">
      <c r="A71" s="86">
        <v>69</v>
      </c>
      <c r="B71" s="8">
        <f t="shared" si="77"/>
        <v>69</v>
      </c>
      <c r="C71" s="5" t="s">
        <v>33</v>
      </c>
      <c r="D71" s="6">
        <v>2022</v>
      </c>
      <c r="E71" s="32">
        <f>E70</f>
        <v>2107000000</v>
      </c>
      <c r="F71" s="49">
        <f>7158/1000000</f>
        <v>7.1580000000000003E-3</v>
      </c>
      <c r="G71" s="33">
        <v>2301227</v>
      </c>
      <c r="H71" s="27">
        <v>3374502</v>
      </c>
      <c r="I71" s="11">
        <f t="shared" si="79"/>
        <v>5.1513180315199101</v>
      </c>
      <c r="J71" s="26">
        <v>2649257</v>
      </c>
      <c r="K71" s="27">
        <v>2154777</v>
      </c>
      <c r="L71" s="11">
        <f t="shared" si="80"/>
        <v>1.2294808233056136</v>
      </c>
      <c r="M71" s="38">
        <f t="shared" si="81"/>
        <v>2301227</v>
      </c>
      <c r="N71" s="39">
        <v>2073275</v>
      </c>
      <c r="O71" s="11">
        <f t="shared" si="82"/>
        <v>1.1099477879200781</v>
      </c>
      <c r="P71" s="38">
        <v>925350</v>
      </c>
      <c r="Q71" s="44">
        <f t="shared" si="78"/>
        <v>3374502</v>
      </c>
      <c r="R71" s="11">
        <f t="shared" si="83"/>
        <v>0.27421824020255431</v>
      </c>
    </row>
    <row r="72" spans="1:18" ht="15.75" thickBot="1" x14ac:dyDescent="0.3">
      <c r="A72">
        <v>70</v>
      </c>
      <c r="B72" s="9">
        <f t="shared" si="77"/>
        <v>70</v>
      </c>
      <c r="C72" s="10" t="s">
        <v>33</v>
      </c>
      <c r="D72" s="7">
        <v>2023</v>
      </c>
      <c r="E72" s="34">
        <f>E71</f>
        <v>2107000000</v>
      </c>
      <c r="F72" s="50">
        <f>8017/1000000</f>
        <v>8.0169999999999998E-3</v>
      </c>
      <c r="G72" s="35">
        <v>2015987</v>
      </c>
      <c r="H72" s="29">
        <v>3407442</v>
      </c>
      <c r="I72" s="23">
        <f t="shared" si="79"/>
        <v>5.5489736875932154</v>
      </c>
      <c r="J72" s="28">
        <v>2733206</v>
      </c>
      <c r="K72" s="29">
        <v>1870445</v>
      </c>
      <c r="L72" s="23">
        <f t="shared" si="80"/>
        <v>1.4612597536949763</v>
      </c>
      <c r="M72" s="40">
        <f t="shared" si="81"/>
        <v>2015987</v>
      </c>
      <c r="N72" s="41">
        <v>3407442</v>
      </c>
      <c r="O72" s="23">
        <f t="shared" si="82"/>
        <v>0.59164235223959794</v>
      </c>
      <c r="P72" s="40">
        <v>1066302</v>
      </c>
      <c r="Q72" s="44">
        <f t="shared" si="78"/>
        <v>3407442</v>
      </c>
      <c r="R72" s="23">
        <f t="shared" si="83"/>
        <v>0.31293327956866179</v>
      </c>
    </row>
    <row r="73" spans="1:18" x14ac:dyDescent="0.25">
      <c r="A73">
        <v>71</v>
      </c>
      <c r="B73" s="8">
        <f t="shared" si="77"/>
        <v>71</v>
      </c>
      <c r="C73" s="21" t="s">
        <v>34</v>
      </c>
      <c r="D73" s="22">
        <v>2019</v>
      </c>
      <c r="E73" s="31">
        <v>22358699725</v>
      </c>
      <c r="F73" s="25">
        <v>2050</v>
      </c>
      <c r="G73" s="25">
        <v>9125978611155</v>
      </c>
      <c r="H73" s="25">
        <v>19037918806473</v>
      </c>
      <c r="I73" s="22">
        <f>((E73*F73)+G73)/H73</f>
        <v>2.8869391452976383</v>
      </c>
      <c r="J73" s="24">
        <v>12776102781513</v>
      </c>
      <c r="K73" s="25">
        <v>3714359539201</v>
      </c>
      <c r="L73" s="22">
        <f>J73/K73</f>
        <v>3.4396516133333934</v>
      </c>
      <c r="M73" s="36">
        <f>G73</f>
        <v>9125978611155</v>
      </c>
      <c r="N73" s="37">
        <v>9911940195318</v>
      </c>
      <c r="O73" s="22">
        <f>M73/N73</f>
        <v>0.92070557643858097</v>
      </c>
      <c r="P73" s="36">
        <v>2051404206764</v>
      </c>
      <c r="Q73" s="44">
        <f t="shared" si="78"/>
        <v>19037918806473</v>
      </c>
      <c r="R73" s="22">
        <f>P73/Q73</f>
        <v>0.10775359573791811</v>
      </c>
    </row>
    <row r="74" spans="1:18" x14ac:dyDescent="0.25">
      <c r="A74">
        <v>72</v>
      </c>
      <c r="B74" s="8">
        <f t="shared" si="77"/>
        <v>72</v>
      </c>
      <c r="C74" s="5" t="s">
        <v>34</v>
      </c>
      <c r="D74" s="6">
        <v>2020</v>
      </c>
      <c r="E74" s="32">
        <f>E73</f>
        <v>22358699725</v>
      </c>
      <c r="F74" s="33">
        <v>2710</v>
      </c>
      <c r="G74" s="33">
        <v>8506032464592</v>
      </c>
      <c r="H74" s="27">
        <v>19777500514550</v>
      </c>
      <c r="I74" s="11">
        <f t="shared" ref="I74:I77" si="84">((E74*F74)+G74)/H74</f>
        <v>3.4937735771265732</v>
      </c>
      <c r="J74" s="26">
        <v>12836729162094</v>
      </c>
      <c r="K74" s="27">
        <v>3475323711943</v>
      </c>
      <c r="L74" s="11">
        <f t="shared" ref="L74:L77" si="85">J74/K74</f>
        <v>3.693678697607476</v>
      </c>
      <c r="M74" s="38">
        <f t="shared" ref="M74:M77" si="86">G74</f>
        <v>8506032464592</v>
      </c>
      <c r="N74" s="39">
        <v>11271468049958</v>
      </c>
      <c r="O74" s="11">
        <f t="shared" ref="O74:O77" si="87">M74/N74</f>
        <v>0.75465169460545078</v>
      </c>
      <c r="P74" s="38">
        <v>2098168514645</v>
      </c>
      <c r="Q74" s="44">
        <f t="shared" si="78"/>
        <v>19777500514550</v>
      </c>
      <c r="R74" s="11">
        <f t="shared" ref="R74:R77" si="88">P74/Q74</f>
        <v>0.10608865933798915</v>
      </c>
    </row>
    <row r="75" spans="1:18" x14ac:dyDescent="0.25">
      <c r="A75">
        <v>73</v>
      </c>
      <c r="B75" s="8">
        <f t="shared" si="77"/>
        <v>73</v>
      </c>
      <c r="C75" s="5" t="s">
        <v>34</v>
      </c>
      <c r="D75" s="6">
        <v>2021</v>
      </c>
      <c r="E75" s="32">
        <f>E74</f>
        <v>22358699725</v>
      </c>
      <c r="F75" s="33">
        <v>2040</v>
      </c>
      <c r="G75" s="33">
        <v>8557621869393</v>
      </c>
      <c r="H75" s="27">
        <v>19917653265528</v>
      </c>
      <c r="I75" s="11">
        <f t="shared" si="84"/>
        <v>2.719666247134914</v>
      </c>
      <c r="J75" s="26">
        <v>12969783874643</v>
      </c>
      <c r="K75" s="27">
        <v>5570773468770</v>
      </c>
      <c r="L75" s="11">
        <f t="shared" si="85"/>
        <v>2.3281836799417848</v>
      </c>
      <c r="M75" s="38">
        <f t="shared" si="86"/>
        <v>8557621869393</v>
      </c>
      <c r="N75" s="39">
        <v>11360031396135</v>
      </c>
      <c r="O75" s="11">
        <f t="shared" si="87"/>
        <v>0.75330970232217331</v>
      </c>
      <c r="P75" s="38">
        <v>1295324731877</v>
      </c>
      <c r="Q75" s="44">
        <f t="shared" si="78"/>
        <v>19917653265528</v>
      </c>
      <c r="R75" s="11">
        <f t="shared" si="88"/>
        <v>6.5034003484680206E-2</v>
      </c>
    </row>
    <row r="76" spans="1:18" x14ac:dyDescent="0.25">
      <c r="A76">
        <v>74</v>
      </c>
      <c r="B76" s="8">
        <f t="shared" si="77"/>
        <v>74</v>
      </c>
      <c r="C76" s="5" t="s">
        <v>34</v>
      </c>
      <c r="D76" s="6">
        <v>2022</v>
      </c>
      <c r="E76" s="32">
        <f>E75</f>
        <v>22358699725</v>
      </c>
      <c r="F76" s="33">
        <v>2500</v>
      </c>
      <c r="G76" s="33">
        <v>9441466604896</v>
      </c>
      <c r="H76" s="27">
        <v>22276160695411</v>
      </c>
      <c r="I76" s="11">
        <f t="shared" si="84"/>
        <v>2.933100403197217</v>
      </c>
      <c r="J76" s="26">
        <v>14772623976128</v>
      </c>
      <c r="K76" s="27">
        <v>5636627301308</v>
      </c>
      <c r="L76" s="11">
        <f t="shared" si="85"/>
        <v>2.6208268147691722</v>
      </c>
      <c r="M76" s="38">
        <f t="shared" si="86"/>
        <v>9441466604896</v>
      </c>
      <c r="N76" s="39">
        <v>12834694090515</v>
      </c>
      <c r="O76" s="11">
        <f t="shared" si="87"/>
        <v>0.73562069639613481</v>
      </c>
      <c r="P76" s="38">
        <v>2007764201105</v>
      </c>
      <c r="Q76" s="44">
        <f t="shared" si="78"/>
        <v>22276160695411</v>
      </c>
      <c r="R76" s="11">
        <f t="shared" si="88"/>
        <v>9.0130621185481458E-2</v>
      </c>
    </row>
    <row r="77" spans="1:18" ht="15.75" thickBot="1" x14ac:dyDescent="0.3">
      <c r="A77">
        <v>75</v>
      </c>
      <c r="B77" s="9">
        <f t="shared" si="77"/>
        <v>75</v>
      </c>
      <c r="C77" s="10" t="s">
        <v>34</v>
      </c>
      <c r="D77" s="7">
        <v>2023</v>
      </c>
      <c r="E77" s="34">
        <f>E76</f>
        <v>22358699725</v>
      </c>
      <c r="F77" s="35">
        <v>2490</v>
      </c>
      <c r="G77" s="35">
        <v>8558315775736</v>
      </c>
      <c r="H77" s="29">
        <v>23870404962472</v>
      </c>
      <c r="I77" s="23">
        <f t="shared" si="84"/>
        <v>2.6908415752463313</v>
      </c>
      <c r="J77" s="28">
        <v>14772623976128</v>
      </c>
      <c r="K77" s="29">
        <v>4013200501414</v>
      </c>
      <c r="L77" s="23">
        <f t="shared" si="85"/>
        <v>3.6810082055265005</v>
      </c>
      <c r="M77" s="40">
        <f t="shared" si="86"/>
        <v>8558315775736</v>
      </c>
      <c r="N77" s="41">
        <v>15282089186736</v>
      </c>
      <c r="O77" s="23">
        <f t="shared" si="87"/>
        <v>0.56002262983546391</v>
      </c>
      <c r="P77" s="40">
        <v>3244652586596</v>
      </c>
      <c r="Q77" s="44">
        <f t="shared" si="78"/>
        <v>23870404962472</v>
      </c>
      <c r="R77" s="23">
        <f t="shared" si="88"/>
        <v>0.13592784000510674</v>
      </c>
    </row>
    <row r="78" spans="1:18" x14ac:dyDescent="0.25">
      <c r="A78">
        <v>76</v>
      </c>
      <c r="B78" s="8">
        <f t="shared" si="77"/>
        <v>76</v>
      </c>
      <c r="C78" s="21" t="s">
        <v>35</v>
      </c>
      <c r="D78" s="22">
        <v>2019</v>
      </c>
      <c r="E78" s="31">
        <v>466666700</v>
      </c>
      <c r="F78" s="81">
        <v>600</v>
      </c>
      <c r="G78" s="25">
        <v>40503414153</v>
      </c>
      <c r="H78" s="25">
        <v>124735506556</v>
      </c>
      <c r="I78" s="22">
        <f>((E78*F78)+G78)/H78</f>
        <v>2.5694643249723765</v>
      </c>
      <c r="J78" s="24">
        <v>81197082500</v>
      </c>
      <c r="K78" s="25">
        <v>33133870056</v>
      </c>
      <c r="L78" s="22">
        <f>J78/K78</f>
        <v>2.4505764754545036</v>
      </c>
      <c r="M78" s="36">
        <f>G78</f>
        <v>40503414153</v>
      </c>
      <c r="N78" s="37">
        <v>84232092043</v>
      </c>
      <c r="O78" s="22">
        <f>M78/N78</f>
        <v>0.48085489948799132</v>
      </c>
      <c r="P78" s="36">
        <v>-11484211233</v>
      </c>
      <c r="Q78" s="44">
        <f t="shared" si="78"/>
        <v>124735506556</v>
      </c>
      <c r="R78" s="22">
        <f>P78/Q78</f>
        <v>-9.2068501985392293E-2</v>
      </c>
    </row>
    <row r="79" spans="1:18" x14ac:dyDescent="0.25">
      <c r="A79">
        <v>77</v>
      </c>
      <c r="B79" s="8">
        <f t="shared" si="77"/>
        <v>77</v>
      </c>
      <c r="C79" s="5" t="str">
        <f>C78</f>
        <v>PCAR</v>
      </c>
      <c r="D79" s="6">
        <v>2020</v>
      </c>
      <c r="E79" s="32">
        <f>E78</f>
        <v>466666700</v>
      </c>
      <c r="F79" s="82">
        <v>555</v>
      </c>
      <c r="G79" s="33">
        <v>39680888888</v>
      </c>
      <c r="H79" s="27">
        <v>103351122210</v>
      </c>
      <c r="I79" s="11">
        <f t="shared" ref="I79:I82" si="89">((E79*F79)+G79)/H79</f>
        <v>2.8899628857547168</v>
      </c>
      <c r="J79" s="26">
        <v>64192318245</v>
      </c>
      <c r="K79" s="27">
        <v>21624939963</v>
      </c>
      <c r="L79" s="11">
        <f t="shared" ref="L79:L82" si="90">J79/K79</f>
        <v>2.9684391427135637</v>
      </c>
      <c r="M79" s="38">
        <f t="shared" ref="M79:M82" si="91">G79</f>
        <v>39680888888</v>
      </c>
      <c r="N79" s="39">
        <v>63670233322</v>
      </c>
      <c r="O79" s="11">
        <f t="shared" ref="O79:O82" si="92">M79/N79</f>
        <v>0.62322512134236274</v>
      </c>
      <c r="P79" s="38">
        <v>-14392495085</v>
      </c>
      <c r="Q79" s="44">
        <f t="shared" si="78"/>
        <v>103351122210</v>
      </c>
      <c r="R79" s="11">
        <f t="shared" ref="R79:R82" si="93">P79/Q79</f>
        <v>-0.13925823713607841</v>
      </c>
    </row>
    <row r="80" spans="1:18" x14ac:dyDescent="0.25">
      <c r="A80">
        <v>78</v>
      </c>
      <c r="B80" s="8">
        <f t="shared" si="77"/>
        <v>78</v>
      </c>
      <c r="C80" s="5" t="str">
        <f>C79</f>
        <v>PCAR</v>
      </c>
      <c r="D80" s="6">
        <v>2021</v>
      </c>
      <c r="E80" s="32">
        <f>E79</f>
        <v>466666700</v>
      </c>
      <c r="F80" s="33">
        <v>282</v>
      </c>
      <c r="G80" s="33">
        <v>44109901488</v>
      </c>
      <c r="H80" s="27">
        <v>100382982900</v>
      </c>
      <c r="I80" s="11">
        <f t="shared" si="89"/>
        <v>1.7503953938392083</v>
      </c>
      <c r="J80" s="26">
        <v>64192649508</v>
      </c>
      <c r="K80" s="27">
        <v>28399157505</v>
      </c>
      <c r="L80" s="11">
        <f t="shared" si="90"/>
        <v>2.2603716147811124</v>
      </c>
      <c r="M80" s="38">
        <f t="shared" si="91"/>
        <v>44109901488</v>
      </c>
      <c r="N80" s="39">
        <v>56273081412</v>
      </c>
      <c r="O80" s="11">
        <f t="shared" si="92"/>
        <v>0.78385438261416673</v>
      </c>
      <c r="P80" s="38">
        <v>1278943528</v>
      </c>
      <c r="Q80" s="44">
        <f t="shared" si="78"/>
        <v>100382982900</v>
      </c>
      <c r="R80" s="11">
        <f t="shared" si="93"/>
        <v>1.2740640804368845E-2</v>
      </c>
    </row>
    <row r="81" spans="1:18" x14ac:dyDescent="0.25">
      <c r="A81">
        <v>79</v>
      </c>
      <c r="B81" s="8">
        <f t="shared" si="77"/>
        <v>79</v>
      </c>
      <c r="C81" s="5" t="str">
        <f>C80</f>
        <v>PCAR</v>
      </c>
      <c r="D81" s="6">
        <v>2022</v>
      </c>
      <c r="E81" s="32">
        <f>E80</f>
        <v>466666700</v>
      </c>
      <c r="F81" s="33">
        <v>87</v>
      </c>
      <c r="G81" s="33">
        <v>41631404260</v>
      </c>
      <c r="H81" s="27">
        <v>102809758188</v>
      </c>
      <c r="I81" s="11">
        <f t="shared" si="89"/>
        <v>0.7998404879975497</v>
      </c>
      <c r="J81" s="26">
        <v>55296068186</v>
      </c>
      <c r="K81" s="27">
        <v>23290157438</v>
      </c>
      <c r="L81" s="11">
        <f t="shared" si="90"/>
        <v>2.3742247485102639</v>
      </c>
      <c r="M81" s="38">
        <f t="shared" si="91"/>
        <v>41631404260</v>
      </c>
      <c r="N81" s="39">
        <v>61178353928</v>
      </c>
      <c r="O81" s="11">
        <f t="shared" si="92"/>
        <v>0.68049238966114478</v>
      </c>
      <c r="P81" s="38">
        <v>4932754628</v>
      </c>
      <c r="Q81" s="44">
        <f t="shared" si="78"/>
        <v>102809758188</v>
      </c>
      <c r="R81" s="11">
        <f t="shared" si="93"/>
        <v>4.7979440035058399E-2</v>
      </c>
    </row>
    <row r="82" spans="1:18" ht="15.75" thickBot="1" x14ac:dyDescent="0.3">
      <c r="A82">
        <v>80</v>
      </c>
      <c r="B82" s="9">
        <f t="shared" si="77"/>
        <v>80</v>
      </c>
      <c r="C82" s="10" t="str">
        <f>C81</f>
        <v>PCAR</v>
      </c>
      <c r="D82" s="7">
        <v>2023</v>
      </c>
      <c r="E82" s="34">
        <f>E81</f>
        <v>466666700</v>
      </c>
      <c r="F82" s="35">
        <v>50</v>
      </c>
      <c r="G82" s="35">
        <v>69269462561</v>
      </c>
      <c r="H82" s="29">
        <v>104552819861</v>
      </c>
      <c r="I82" s="23">
        <f t="shared" si="89"/>
        <v>0.88570349115511937</v>
      </c>
      <c r="J82" s="28">
        <v>70846464279</v>
      </c>
      <c r="K82" s="29">
        <v>15846869617</v>
      </c>
      <c r="L82" s="23">
        <f t="shared" si="90"/>
        <v>4.4706914356762448</v>
      </c>
      <c r="M82" s="40">
        <f t="shared" si="91"/>
        <v>69269462561</v>
      </c>
      <c r="N82" s="41">
        <v>66832180628</v>
      </c>
      <c r="O82" s="23">
        <f t="shared" si="92"/>
        <v>1.0364686878401641</v>
      </c>
      <c r="P82" s="40">
        <v>9204103933</v>
      </c>
      <c r="Q82" s="44">
        <f t="shared" si="78"/>
        <v>104552819861</v>
      </c>
      <c r="R82" s="23">
        <f t="shared" si="93"/>
        <v>8.8033053008389386E-2</v>
      </c>
    </row>
    <row r="83" spans="1:18" x14ac:dyDescent="0.25">
      <c r="A83">
        <v>81</v>
      </c>
      <c r="B83" s="8">
        <f t="shared" si="77"/>
        <v>81</v>
      </c>
      <c r="C83" s="21" t="s">
        <v>36</v>
      </c>
      <c r="D83" s="22">
        <v>2019</v>
      </c>
      <c r="E83" s="31">
        <v>1440000000</v>
      </c>
      <c r="F83" s="25">
        <v>153</v>
      </c>
      <c r="G83" s="25">
        <v>587528831446</v>
      </c>
      <c r="H83" s="25">
        <v>763492320252</v>
      </c>
      <c r="I83" s="22">
        <f>((E83*F83)+G83)/H83</f>
        <v>1.0580968662256611</v>
      </c>
      <c r="J83" s="24">
        <v>285684939859</v>
      </c>
      <c r="K83" s="25">
        <v>378030544728</v>
      </c>
      <c r="L83" s="22">
        <f>J83/K83</f>
        <v>0.75571919741182714</v>
      </c>
      <c r="M83" s="36">
        <f>G83</f>
        <v>587528831446</v>
      </c>
      <c r="N83" s="37">
        <v>175963488806</v>
      </c>
      <c r="O83" s="22">
        <f>M83/N83</f>
        <v>3.3389246566584694</v>
      </c>
      <c r="P83" s="36">
        <v>-28372081772</v>
      </c>
      <c r="Q83" s="44">
        <f t="shared" si="78"/>
        <v>763492320252</v>
      </c>
      <c r="R83" s="22">
        <f>P83/Q83</f>
        <v>-3.7160926206350635E-2</v>
      </c>
    </row>
    <row r="84" spans="1:18" x14ac:dyDescent="0.25">
      <c r="A84">
        <v>82</v>
      </c>
      <c r="B84" s="8">
        <f t="shared" si="77"/>
        <v>82</v>
      </c>
      <c r="C84" s="5" t="s">
        <v>36</v>
      </c>
      <c r="D84" s="6">
        <v>2020</v>
      </c>
      <c r="E84" s="32">
        <f>E83</f>
        <v>1440000000</v>
      </c>
      <c r="F84" s="33">
        <v>130</v>
      </c>
      <c r="G84" s="33">
        <v>645223998886</v>
      </c>
      <c r="H84" s="27">
        <v>765375539783</v>
      </c>
      <c r="I84" s="11">
        <f t="shared" ref="I84:I87" si="94">((E84*F84)+G84)/H84</f>
        <v>1.0876020405904396</v>
      </c>
      <c r="J84" s="26">
        <v>283695608058</v>
      </c>
      <c r="K84" s="27">
        <v>368958625142</v>
      </c>
      <c r="L84" s="11">
        <f t="shared" ref="L84:L87" si="95">J84/K84</f>
        <v>0.76890900151423458</v>
      </c>
      <c r="M84" s="38">
        <f t="shared" ref="M84:M87" si="96">G84</f>
        <v>645223998886</v>
      </c>
      <c r="N84" s="39">
        <v>120151540897</v>
      </c>
      <c r="O84" s="11">
        <f t="shared" ref="O84:O87" si="97">M84/N84</f>
        <v>5.3700850947814205</v>
      </c>
      <c r="P84" s="38">
        <v>-55811947909</v>
      </c>
      <c r="Q84" s="44">
        <f t="shared" si="78"/>
        <v>765375539783</v>
      </c>
      <c r="R84" s="11">
        <f t="shared" ref="R84:R87" si="98">P84/Q84</f>
        <v>-7.2920997612262159E-2</v>
      </c>
    </row>
    <row r="85" spans="1:18" x14ac:dyDescent="0.25">
      <c r="A85">
        <v>83</v>
      </c>
      <c r="B85" s="8">
        <f t="shared" si="77"/>
        <v>83</v>
      </c>
      <c r="C85" s="5" t="s">
        <v>36</v>
      </c>
      <c r="D85" s="6">
        <v>2021</v>
      </c>
      <c r="E85" s="32">
        <f>E84</f>
        <v>1440000000</v>
      </c>
      <c r="F85" s="33">
        <v>153</v>
      </c>
      <c r="G85" s="33">
        <v>660177282573</v>
      </c>
      <c r="H85" s="27">
        <v>708894784885</v>
      </c>
      <c r="I85" s="11">
        <f t="shared" si="94"/>
        <v>1.2420704755443195</v>
      </c>
      <c r="J85" s="26">
        <v>233247740114</v>
      </c>
      <c r="K85" s="27">
        <v>405642674924</v>
      </c>
      <c r="L85" s="11">
        <f t="shared" si="95"/>
        <v>0.57500789372740579</v>
      </c>
      <c r="M85" s="38">
        <f t="shared" si="96"/>
        <v>660177282573</v>
      </c>
      <c r="N85" s="39">
        <v>708894784885</v>
      </c>
      <c r="O85" s="11">
        <f t="shared" si="97"/>
        <v>0.93127682224393404</v>
      </c>
      <c r="P85" s="38">
        <v>-71434038585</v>
      </c>
      <c r="Q85" s="44">
        <f t="shared" si="78"/>
        <v>708894784885</v>
      </c>
      <c r="R85" s="11">
        <f t="shared" si="98"/>
        <v>-0.10076818183475329</v>
      </c>
    </row>
    <row r="86" spans="1:18" x14ac:dyDescent="0.25">
      <c r="A86">
        <v>84</v>
      </c>
      <c r="B86" s="8">
        <f t="shared" si="77"/>
        <v>84</v>
      </c>
      <c r="C86" s="5" t="s">
        <v>36</v>
      </c>
      <c r="D86" s="6">
        <v>2022</v>
      </c>
      <c r="E86" s="32">
        <f>E85</f>
        <v>1440000000</v>
      </c>
      <c r="F86" s="33">
        <v>83</v>
      </c>
      <c r="G86" s="33">
        <v>666499450770</v>
      </c>
      <c r="H86" s="27">
        <v>705620167464</v>
      </c>
      <c r="I86" s="11">
        <f t="shared" si="94"/>
        <v>1.1139413058373249</v>
      </c>
      <c r="J86" s="26">
        <v>222048253982</v>
      </c>
      <c r="K86" s="27">
        <v>431502356504</v>
      </c>
      <c r="L86" s="11">
        <f t="shared" si="95"/>
        <v>0.51459337506524516</v>
      </c>
      <c r="M86" s="38">
        <f t="shared" si="96"/>
        <v>666499450770</v>
      </c>
      <c r="N86" s="39">
        <v>39120716694</v>
      </c>
      <c r="O86" s="11">
        <f t="shared" si="97"/>
        <v>17.036994899232557</v>
      </c>
      <c r="P86" s="38">
        <v>-21643012330</v>
      </c>
      <c r="Q86" s="44">
        <f t="shared" si="78"/>
        <v>705620167464</v>
      </c>
      <c r="R86" s="11">
        <f t="shared" si="98"/>
        <v>-3.0672326738881373E-2</v>
      </c>
    </row>
    <row r="87" spans="1:18" ht="15.75" thickBot="1" x14ac:dyDescent="0.3">
      <c r="A87" s="86">
        <v>85</v>
      </c>
      <c r="B87" s="9">
        <f t="shared" si="77"/>
        <v>85</v>
      </c>
      <c r="C87" s="10" t="s">
        <v>36</v>
      </c>
      <c r="D87" s="7">
        <v>2023</v>
      </c>
      <c r="E87" s="34">
        <f>E86</f>
        <v>1440000000</v>
      </c>
      <c r="F87" s="35">
        <v>90</v>
      </c>
      <c r="G87" s="35">
        <v>85891241704</v>
      </c>
      <c r="H87" s="29">
        <v>151973453634</v>
      </c>
      <c r="I87" s="23">
        <f t="shared" si="94"/>
        <v>1.4179531790003987</v>
      </c>
      <c r="J87" s="28">
        <v>17283295365</v>
      </c>
      <c r="K87" s="29">
        <v>78816832618</v>
      </c>
      <c r="L87" s="23">
        <f t="shared" si="95"/>
        <v>0.21928431771378848</v>
      </c>
      <c r="M87" s="40">
        <f t="shared" si="96"/>
        <v>85891241704</v>
      </c>
      <c r="N87" s="41">
        <v>66082211930</v>
      </c>
      <c r="O87" s="23">
        <f t="shared" si="97"/>
        <v>1.2997634188604861</v>
      </c>
      <c r="P87" s="40">
        <v>146851624205</v>
      </c>
      <c r="Q87" s="44">
        <f t="shared" si="78"/>
        <v>151973453634</v>
      </c>
      <c r="R87" s="23">
        <f t="shared" si="98"/>
        <v>0.96629786777541438</v>
      </c>
    </row>
    <row r="88" spans="1:18" x14ac:dyDescent="0.25">
      <c r="A88">
        <v>86</v>
      </c>
      <c r="B88" s="8">
        <f t="shared" si="77"/>
        <v>86</v>
      </c>
      <c r="C88" s="21" t="s">
        <v>37</v>
      </c>
      <c r="D88" s="22">
        <v>2019</v>
      </c>
      <c r="E88" s="31">
        <v>1663460681</v>
      </c>
      <c r="F88" s="25">
        <v>1300</v>
      </c>
      <c r="G88" s="25">
        <v>1589486465854</v>
      </c>
      <c r="H88" s="25">
        <v>4682083844951</v>
      </c>
      <c r="I88" s="22">
        <f>((E88*F88)+G88)/H88</f>
        <v>0.80134945793420875</v>
      </c>
      <c r="J88" s="24">
        <v>1549617329468</v>
      </c>
      <c r="K88" s="25">
        <v>1106938318565</v>
      </c>
      <c r="L88" s="22">
        <f>J88/K88</f>
        <v>1.399912988355914</v>
      </c>
      <c r="M88" s="36">
        <f>G88</f>
        <v>1589486465854</v>
      </c>
      <c r="N88" s="37">
        <v>4682083844951</v>
      </c>
      <c r="O88" s="22">
        <f>M88/N88</f>
        <v>0.33948270011611348</v>
      </c>
      <c r="P88" s="36">
        <v>221853474024</v>
      </c>
      <c r="Q88" s="44">
        <f t="shared" si="78"/>
        <v>4682083844951</v>
      </c>
      <c r="R88" s="22">
        <f>P88/Q88</f>
        <v>4.7383490208796501E-2</v>
      </c>
    </row>
    <row r="89" spans="1:18" x14ac:dyDescent="0.25">
      <c r="A89">
        <v>87</v>
      </c>
      <c r="B89" s="8">
        <f t="shared" si="77"/>
        <v>87</v>
      </c>
      <c r="C89" s="5" t="s">
        <v>37</v>
      </c>
      <c r="D89" s="6">
        <v>2020</v>
      </c>
      <c r="E89" s="32">
        <v>1063613966</v>
      </c>
      <c r="F89" s="33">
        <v>1360</v>
      </c>
      <c r="G89" s="33">
        <v>1224495624254</v>
      </c>
      <c r="H89" s="27">
        <v>4452166671985</v>
      </c>
      <c r="I89" s="11">
        <f t="shared" ref="I89:I92" si="99">((E89*F89)+G89)/H89</f>
        <v>0.59993500127054522</v>
      </c>
      <c r="J89" s="26">
        <v>1874411044438</v>
      </c>
      <c r="K89" s="27">
        <v>404567270700</v>
      </c>
      <c r="L89" s="11">
        <f t="shared" ref="L89:L92" si="100">J89/K89</f>
        <v>4.6331257622368014</v>
      </c>
      <c r="M89" s="38">
        <f t="shared" ref="M89:M92" si="101">G89</f>
        <v>1224495624254</v>
      </c>
      <c r="N89" s="39">
        <v>4452166671985</v>
      </c>
      <c r="O89" s="11">
        <f t="shared" ref="O89:O92" si="102">M89/N89</f>
        <v>0.27503364417129023</v>
      </c>
      <c r="P89" s="38">
        <v>14593328513</v>
      </c>
      <c r="Q89" s="44">
        <f t="shared" si="78"/>
        <v>4452166671985</v>
      </c>
      <c r="R89" s="11">
        <f t="shared" ref="R89:R92" si="103">P89/Q89</f>
        <v>3.2778037275261215E-3</v>
      </c>
    </row>
    <row r="90" spans="1:18" x14ac:dyDescent="0.25">
      <c r="A90">
        <v>88</v>
      </c>
      <c r="B90" s="8">
        <f t="shared" si="77"/>
        <v>88</v>
      </c>
      <c r="C90" s="5" t="s">
        <v>37</v>
      </c>
      <c r="D90" s="6">
        <v>2021</v>
      </c>
      <c r="E90" s="32">
        <v>839801166</v>
      </c>
      <c r="F90" s="33">
        <v>1360</v>
      </c>
      <c r="G90" s="27">
        <v>1321693219911</v>
      </c>
      <c r="H90" s="27">
        <v>4191284422677</v>
      </c>
      <c r="I90" s="11">
        <f t="shared" si="99"/>
        <v>0.58784433534036817</v>
      </c>
      <c r="J90" s="26">
        <v>1282057210341</v>
      </c>
      <c r="K90" s="26">
        <v>483213195704</v>
      </c>
      <c r="L90" s="11">
        <f t="shared" si="100"/>
        <v>2.6531916382646652</v>
      </c>
      <c r="M90" s="38">
        <f t="shared" si="101"/>
        <v>1321693219911</v>
      </c>
      <c r="N90" s="39">
        <v>4191284422677</v>
      </c>
      <c r="O90" s="11">
        <f t="shared" si="102"/>
        <v>0.31534324245807832</v>
      </c>
      <c r="P90" s="38">
        <v>239269148356</v>
      </c>
      <c r="Q90" s="44">
        <f t="shared" si="78"/>
        <v>4191284422677</v>
      </c>
      <c r="R90" s="11">
        <f t="shared" si="103"/>
        <v>5.7087308859649584E-2</v>
      </c>
    </row>
    <row r="91" spans="1:18" x14ac:dyDescent="0.25">
      <c r="A91">
        <v>89</v>
      </c>
      <c r="B91" s="8">
        <f t="shared" si="77"/>
        <v>89</v>
      </c>
      <c r="C91" s="5" t="s">
        <v>37</v>
      </c>
      <c r="D91" s="6">
        <v>2022</v>
      </c>
      <c r="E91" s="32">
        <v>551085366</v>
      </c>
      <c r="F91" s="33">
        <v>1320</v>
      </c>
      <c r="G91" s="33">
        <v>1449163077319</v>
      </c>
      <c r="H91" s="27">
        <v>4130321616083</v>
      </c>
      <c r="I91" s="11">
        <f t="shared" si="99"/>
        <v>0.52697972767146872</v>
      </c>
      <c r="J91" s="26">
        <v>1285672230703</v>
      </c>
      <c r="K91" s="27">
        <v>612417576293</v>
      </c>
      <c r="L91" s="11">
        <f t="shared" si="100"/>
        <v>2.0993392098333468</v>
      </c>
      <c r="M91" s="38">
        <f t="shared" si="101"/>
        <v>1449163077319</v>
      </c>
      <c r="N91" s="39">
        <v>4130321616083</v>
      </c>
      <c r="O91" s="11">
        <f t="shared" si="102"/>
        <v>0.35085962111912172</v>
      </c>
      <c r="P91" s="38">
        <v>430297577174</v>
      </c>
      <c r="Q91" s="44">
        <f t="shared" si="78"/>
        <v>4130321616083</v>
      </c>
      <c r="R91" s="11">
        <f t="shared" si="103"/>
        <v>0.10418016250804064</v>
      </c>
    </row>
    <row r="92" spans="1:18" ht="15.75" thickBot="1" x14ac:dyDescent="0.3">
      <c r="A92">
        <v>90</v>
      </c>
      <c r="B92" s="9">
        <f t="shared" si="77"/>
        <v>90</v>
      </c>
      <c r="C92" s="10" t="s">
        <v>37</v>
      </c>
      <c r="D92" s="7">
        <v>2023</v>
      </c>
      <c r="E92" s="34">
        <f>E91</f>
        <v>551085366</v>
      </c>
      <c r="F92" s="35">
        <v>1150</v>
      </c>
      <c r="G92" s="35">
        <v>1550086849761</v>
      </c>
      <c r="H92" s="29">
        <v>3943518425042</v>
      </c>
      <c r="I92" s="23">
        <f t="shared" si="99"/>
        <v>0.55377832313227782</v>
      </c>
      <c r="J92" s="28">
        <v>1164940801635</v>
      </c>
      <c r="K92" s="29">
        <v>669095049839</v>
      </c>
      <c r="L92" s="23">
        <f t="shared" si="100"/>
        <v>1.7410692276311297</v>
      </c>
      <c r="M92" s="40">
        <f t="shared" si="101"/>
        <v>1550086849761</v>
      </c>
      <c r="N92" s="41">
        <v>3943518425042</v>
      </c>
      <c r="O92" s="23">
        <f t="shared" si="102"/>
        <v>0.39307204447624483</v>
      </c>
      <c r="P92" s="40">
        <v>391952649903</v>
      </c>
      <c r="Q92" s="44">
        <f t="shared" si="78"/>
        <v>3943518425042</v>
      </c>
      <c r="R92" s="23">
        <f t="shared" si="103"/>
        <v>9.9391611159728652E-2</v>
      </c>
    </row>
    <row r="93" spans="1:18" x14ac:dyDescent="0.25">
      <c r="A93">
        <v>91</v>
      </c>
      <c r="B93" s="8">
        <f t="shared" si="77"/>
        <v>91</v>
      </c>
      <c r="C93" s="21" t="s">
        <v>38</v>
      </c>
      <c r="D93" s="22">
        <v>2019</v>
      </c>
      <c r="E93" s="31">
        <v>1726003217</v>
      </c>
      <c r="F93" s="25">
        <v>410</v>
      </c>
      <c r="G93" s="25">
        <v>784562971811</v>
      </c>
      <c r="H93" s="25">
        <v>1820383352811</v>
      </c>
      <c r="I93" s="22">
        <f>((E93*F93)+G93)/H93</f>
        <v>0.81973079377853941</v>
      </c>
      <c r="J93" s="24">
        <v>889743651128</v>
      </c>
      <c r="K93" s="25">
        <v>668931501885</v>
      </c>
      <c r="L93" s="22">
        <f>J93/K93</f>
        <v>1.3300968015720107</v>
      </c>
      <c r="M93" s="36">
        <f>G93</f>
        <v>784562971811</v>
      </c>
      <c r="N93" s="37">
        <v>1035820381000</v>
      </c>
      <c r="O93" s="22">
        <f>M93/N93</f>
        <v>0.75743148735263199</v>
      </c>
      <c r="P93" s="36">
        <v>723649337</v>
      </c>
      <c r="Q93" s="44">
        <f t="shared" si="78"/>
        <v>1820383352811</v>
      </c>
      <c r="R93" s="22">
        <f>P93/Q93</f>
        <v>3.9752579360965642E-4</v>
      </c>
    </row>
    <row r="94" spans="1:18" x14ac:dyDescent="0.25">
      <c r="A94">
        <v>92</v>
      </c>
      <c r="B94" s="8">
        <f t="shared" si="77"/>
        <v>92</v>
      </c>
      <c r="C94" s="5" t="s">
        <v>38</v>
      </c>
      <c r="D94" s="6">
        <v>2020</v>
      </c>
      <c r="E94" s="32">
        <f>E93</f>
        <v>1726003217</v>
      </c>
      <c r="F94" s="33">
        <v>324</v>
      </c>
      <c r="G94" s="33">
        <v>806678887419</v>
      </c>
      <c r="H94" s="27">
        <v>1768660546754</v>
      </c>
      <c r="I94" s="11">
        <f t="shared" ref="I94:I97" si="104">((E94*F94)+G94)/H94</f>
        <v>0.77228156201811926</v>
      </c>
      <c r="J94" s="26">
        <v>953792483691</v>
      </c>
      <c r="K94" s="27">
        <v>701020837232</v>
      </c>
      <c r="L94" s="11">
        <f t="shared" ref="L94:L97" si="105">J94/K94</f>
        <v>1.3605765093332687</v>
      </c>
      <c r="M94" s="38">
        <f t="shared" ref="M94:M97" si="106">G94</f>
        <v>806678887419</v>
      </c>
      <c r="N94" s="39">
        <v>961981659335</v>
      </c>
      <c r="O94" s="11">
        <f t="shared" ref="O94:O97" si="107">M94/N94</f>
        <v>0.83855952927069533</v>
      </c>
      <c r="P94" s="38">
        <v>6273578476</v>
      </c>
      <c r="Q94" s="44">
        <f t="shared" si="78"/>
        <v>1768660546754</v>
      </c>
      <c r="R94" s="11">
        <f t="shared" ref="R94:R97" si="108">P94/Q94</f>
        <v>3.5470788826684795E-3</v>
      </c>
    </row>
    <row r="95" spans="1:18" x14ac:dyDescent="0.25">
      <c r="A95">
        <v>93</v>
      </c>
      <c r="B95" s="8">
        <f t="shared" si="77"/>
        <v>93</v>
      </c>
      <c r="C95" s="5" t="s">
        <v>38</v>
      </c>
      <c r="D95" s="6">
        <v>2021</v>
      </c>
      <c r="E95" s="32">
        <v>1730103217</v>
      </c>
      <c r="F95" s="33">
        <v>360</v>
      </c>
      <c r="G95" s="33">
        <v>977942627046</v>
      </c>
      <c r="H95" s="27">
        <v>1970428120056</v>
      </c>
      <c r="I95" s="11">
        <f t="shared" si="104"/>
        <v>0.81240202008510998</v>
      </c>
      <c r="J95" s="26">
        <v>1158132110148</v>
      </c>
      <c r="K95" s="27">
        <v>883202660221</v>
      </c>
      <c r="L95" s="11">
        <f t="shared" si="105"/>
        <v>1.3112869359544339</v>
      </c>
      <c r="M95" s="38">
        <f t="shared" si="106"/>
        <v>977942627046</v>
      </c>
      <c r="N95" s="39">
        <v>992485493010</v>
      </c>
      <c r="O95" s="11">
        <f t="shared" si="107"/>
        <v>0.98534702414652475</v>
      </c>
      <c r="P95" s="38">
        <v>31386857535</v>
      </c>
      <c r="Q95" s="44">
        <f t="shared" si="78"/>
        <v>1970428120056</v>
      </c>
      <c r="R95" s="11">
        <f t="shared" si="108"/>
        <v>1.5928953315032867E-2</v>
      </c>
    </row>
    <row r="96" spans="1:18" x14ac:dyDescent="0.25">
      <c r="A96">
        <v>94</v>
      </c>
      <c r="B96" s="8">
        <f t="shared" si="77"/>
        <v>94</v>
      </c>
      <c r="C96" s="5" t="s">
        <v>38</v>
      </c>
      <c r="D96" s="6">
        <v>2022</v>
      </c>
      <c r="E96" s="32">
        <f>E95</f>
        <v>1730103217</v>
      </c>
      <c r="F96" s="33">
        <v>378</v>
      </c>
      <c r="G96" s="33">
        <v>968233866594</v>
      </c>
      <c r="H96" s="27">
        <v>2042199577083</v>
      </c>
      <c r="I96" s="11">
        <f t="shared" si="104"/>
        <v>0.79434591056820558</v>
      </c>
      <c r="J96" s="26">
        <v>1263255237692</v>
      </c>
      <c r="K96" s="27">
        <v>875853096624</v>
      </c>
      <c r="L96" s="11">
        <f t="shared" si="105"/>
        <v>1.442314062211177</v>
      </c>
      <c r="M96" s="38">
        <f t="shared" si="106"/>
        <v>968233866594</v>
      </c>
      <c r="N96" s="39">
        <v>1073965710489</v>
      </c>
      <c r="O96" s="11">
        <f t="shared" si="107"/>
        <v>0.90155007477207261</v>
      </c>
      <c r="P96" s="38">
        <v>86400565229</v>
      </c>
      <c r="Q96" s="44">
        <f t="shared" si="78"/>
        <v>2042199577083</v>
      </c>
      <c r="R96" s="11">
        <f t="shared" si="108"/>
        <v>4.2307601175988523E-2</v>
      </c>
    </row>
    <row r="97" spans="1:18" ht="15.75" thickBot="1" x14ac:dyDescent="0.3">
      <c r="A97">
        <v>95</v>
      </c>
      <c r="B97" s="9">
        <f t="shared" si="77"/>
        <v>95</v>
      </c>
      <c r="C97" s="10" t="s">
        <v>38</v>
      </c>
      <c r="D97" s="7">
        <v>2023</v>
      </c>
      <c r="E97" s="34">
        <f>E96</f>
        <v>1730103217</v>
      </c>
      <c r="F97" s="35">
        <v>314</v>
      </c>
      <c r="G97" s="35">
        <v>968233866594</v>
      </c>
      <c r="H97" s="29">
        <v>1839622473747</v>
      </c>
      <c r="I97" s="23">
        <f t="shared" si="104"/>
        <v>0.82162851253570413</v>
      </c>
      <c r="J97" s="28">
        <v>1073290266264</v>
      </c>
      <c r="K97" s="29">
        <v>685194518888</v>
      </c>
      <c r="L97" s="23">
        <f t="shared" si="105"/>
        <v>1.5664022940607281</v>
      </c>
      <c r="M97" s="40">
        <f t="shared" si="106"/>
        <v>968233866594</v>
      </c>
      <c r="N97" s="41">
        <v>1067279217885</v>
      </c>
      <c r="O97" s="23">
        <f t="shared" si="107"/>
        <v>0.90719827611065484</v>
      </c>
      <c r="P97" s="40">
        <v>10037671395</v>
      </c>
      <c r="Q97" s="44">
        <f t="shared" si="78"/>
        <v>1839622473747</v>
      </c>
      <c r="R97" s="23">
        <f t="shared" si="108"/>
        <v>5.4563757174345452E-3</v>
      </c>
    </row>
    <row r="98" spans="1:18" x14ac:dyDescent="0.25">
      <c r="A98">
        <v>96</v>
      </c>
      <c r="B98" s="8">
        <f t="shared" si="77"/>
        <v>96</v>
      </c>
      <c r="C98" s="21" t="s">
        <v>39</v>
      </c>
      <c r="D98" s="22">
        <v>2019</v>
      </c>
      <c r="E98" s="31">
        <v>690740500</v>
      </c>
      <c r="F98" s="25">
        <v>1610</v>
      </c>
      <c r="G98" s="25">
        <v>410463595860</v>
      </c>
      <c r="H98" s="25">
        <v>790845543826</v>
      </c>
      <c r="I98" s="22">
        <f>((E98*F98)+G98)/H98</f>
        <v>1.9252252386655531</v>
      </c>
      <c r="J98" s="24">
        <v>378352247338</v>
      </c>
      <c r="K98" s="25">
        <v>293281364781</v>
      </c>
      <c r="L98" s="22">
        <f>J98/K98</f>
        <v>1.2900657620047711</v>
      </c>
      <c r="M98" s="36">
        <f>G98</f>
        <v>410463595860</v>
      </c>
      <c r="N98" s="37">
        <v>380381947966</v>
      </c>
      <c r="O98" s="22">
        <f>M98/N98</f>
        <v>1.0790827431608001</v>
      </c>
      <c r="P98" s="36">
        <v>9339174109</v>
      </c>
      <c r="Q98" s="44">
        <f t="shared" si="78"/>
        <v>790845543826</v>
      </c>
      <c r="R98" s="22">
        <f>P98/Q98</f>
        <v>1.1809099996717922E-2</v>
      </c>
    </row>
    <row r="99" spans="1:18" x14ac:dyDescent="0.25">
      <c r="A99">
        <v>97</v>
      </c>
      <c r="B99" s="8">
        <f t="shared" si="77"/>
        <v>97</v>
      </c>
      <c r="C99" s="5" t="str">
        <f>C98</f>
        <v>SKLT</v>
      </c>
      <c r="D99" s="6">
        <v>2020</v>
      </c>
      <c r="E99" s="32">
        <f>E98</f>
        <v>690740500</v>
      </c>
      <c r="F99" s="33">
        <v>1565</v>
      </c>
      <c r="G99" s="33">
        <v>412614004487</v>
      </c>
      <c r="H99" s="27">
        <v>805409290725</v>
      </c>
      <c r="I99" s="11">
        <f t="shared" ref="I99:I102" si="109">((E99*F99)+G99)/H99</f>
        <v>1.8544892692291832</v>
      </c>
      <c r="J99" s="26">
        <v>393096249533</v>
      </c>
      <c r="K99" s="27">
        <v>294039102019</v>
      </c>
      <c r="L99" s="11">
        <f t="shared" ref="L99:L102" si="110">J99/K99</f>
        <v>1.3368842675475154</v>
      </c>
      <c r="M99" s="38">
        <f t="shared" ref="M99:M102" si="111">G99</f>
        <v>412614004487</v>
      </c>
      <c r="N99" s="39">
        <v>392795286238</v>
      </c>
      <c r="O99" s="11">
        <f t="shared" ref="O99:O102" si="112">M99/N99</f>
        <v>1.0504555908468605</v>
      </c>
      <c r="P99" s="38">
        <v>12413338273</v>
      </c>
      <c r="Q99" s="44">
        <f t="shared" si="78"/>
        <v>805409290725</v>
      </c>
      <c r="R99" s="11">
        <f t="shared" ref="R99:R102" si="113">P99/Q99</f>
        <v>1.5412459746802731E-2</v>
      </c>
    </row>
    <row r="100" spans="1:18" x14ac:dyDescent="0.25">
      <c r="A100">
        <v>98</v>
      </c>
      <c r="B100" s="8">
        <f t="shared" ref="B100:B112" si="114">B99+1</f>
        <v>98</v>
      </c>
      <c r="C100" s="5" t="str">
        <f>C99</f>
        <v>SKLT</v>
      </c>
      <c r="D100" s="6">
        <v>2021</v>
      </c>
      <c r="E100" s="32">
        <f>E99</f>
        <v>690740500</v>
      </c>
      <c r="F100" s="33">
        <v>2420</v>
      </c>
      <c r="G100" s="33">
        <v>347288021564</v>
      </c>
      <c r="H100" s="27">
        <v>889125250792</v>
      </c>
      <c r="I100" s="11">
        <f t="shared" si="109"/>
        <v>2.2706362571141199</v>
      </c>
      <c r="J100" s="26">
        <v>433383441542</v>
      </c>
      <c r="K100" s="27">
        <v>241664687612</v>
      </c>
      <c r="L100" s="11">
        <f t="shared" si="110"/>
        <v>1.7933254784737531</v>
      </c>
      <c r="M100" s="38">
        <f t="shared" si="111"/>
        <v>347288021564</v>
      </c>
      <c r="N100" s="39">
        <v>541837229228</v>
      </c>
      <c r="O100" s="11">
        <f t="shared" si="112"/>
        <v>0.64094529284894242</v>
      </c>
      <c r="P100" s="38">
        <v>144207655251</v>
      </c>
      <c r="Q100" s="44">
        <f t="shared" si="78"/>
        <v>889125250792</v>
      </c>
      <c r="R100" s="11">
        <f t="shared" si="113"/>
        <v>0.16219048454933108</v>
      </c>
    </row>
    <row r="101" spans="1:18" x14ac:dyDescent="0.25">
      <c r="A101">
        <v>99</v>
      </c>
      <c r="B101" s="8">
        <f t="shared" si="114"/>
        <v>99</v>
      </c>
      <c r="C101" s="5" t="str">
        <f>C100</f>
        <v>SKLT</v>
      </c>
      <c r="D101" s="6">
        <v>2022</v>
      </c>
      <c r="E101" s="32">
        <f>E100</f>
        <v>690740500</v>
      </c>
      <c r="F101" s="33">
        <v>1565</v>
      </c>
      <c r="G101" s="33">
        <v>442535947408</v>
      </c>
      <c r="H101" s="27">
        <v>1033289474829</v>
      </c>
      <c r="I101" s="11">
        <f t="shared" si="109"/>
        <v>1.4744608040840954</v>
      </c>
      <c r="J101" s="26">
        <v>543799195487</v>
      </c>
      <c r="K101" s="27">
        <v>333670108915</v>
      </c>
      <c r="L101" s="11">
        <f t="shared" si="110"/>
        <v>1.6297510054325208</v>
      </c>
      <c r="M101" s="38">
        <f t="shared" si="111"/>
        <v>442535947408</v>
      </c>
      <c r="N101" s="39">
        <v>590753527421</v>
      </c>
      <c r="O101" s="11">
        <f t="shared" si="112"/>
        <v>0.74910419805691175</v>
      </c>
      <c r="P101" s="38">
        <v>73787709214</v>
      </c>
      <c r="Q101" s="44">
        <f t="shared" si="78"/>
        <v>1033289474829</v>
      </c>
      <c r="R101" s="11">
        <f t="shared" si="113"/>
        <v>7.1410491456144171E-2</v>
      </c>
    </row>
    <row r="102" spans="1:18" ht="15.75" thickBot="1" x14ac:dyDescent="0.3">
      <c r="A102">
        <v>100</v>
      </c>
      <c r="B102" s="9">
        <f t="shared" si="114"/>
        <v>100</v>
      </c>
      <c r="C102" s="10" t="str">
        <f>C101</f>
        <v>SKLT</v>
      </c>
      <c r="D102" s="7">
        <v>2023</v>
      </c>
      <c r="E102" s="34">
        <v>6907405000</v>
      </c>
      <c r="F102" s="35">
        <v>282</v>
      </c>
      <c r="G102" s="35">
        <v>465795522143</v>
      </c>
      <c r="H102" s="29">
        <v>1282739303035</v>
      </c>
      <c r="I102" s="23">
        <f t="shared" si="109"/>
        <v>1.8816635043708034</v>
      </c>
      <c r="J102" s="28">
        <v>736999330347</v>
      </c>
      <c r="K102" s="29">
        <v>349749364269</v>
      </c>
      <c r="L102" s="23">
        <f t="shared" si="110"/>
        <v>2.1072213580355714</v>
      </c>
      <c r="M102" s="40">
        <f t="shared" si="111"/>
        <v>465795522143</v>
      </c>
      <c r="N102" s="41">
        <v>816943780892</v>
      </c>
      <c r="O102" s="23">
        <f t="shared" si="112"/>
        <v>0.57016839229060512</v>
      </c>
      <c r="P102" s="40">
        <v>84820088503</v>
      </c>
      <c r="Q102" s="44">
        <f t="shared" si="78"/>
        <v>1282739303035</v>
      </c>
      <c r="R102" s="23">
        <f t="shared" si="113"/>
        <v>6.6124183068463793E-2</v>
      </c>
    </row>
    <row r="103" spans="1:18" x14ac:dyDescent="0.25">
      <c r="A103">
        <v>101</v>
      </c>
      <c r="B103" s="8">
        <f t="shared" si="114"/>
        <v>101</v>
      </c>
      <c r="C103" s="21" t="s">
        <v>40</v>
      </c>
      <c r="D103" s="22">
        <v>2019</v>
      </c>
      <c r="E103" s="31">
        <v>1310000000</v>
      </c>
      <c r="F103" s="25">
        <v>4500</v>
      </c>
      <c r="G103" s="25">
        <v>733556075974</v>
      </c>
      <c r="H103" s="25">
        <v>2881563083954</v>
      </c>
      <c r="I103" s="22">
        <f>((E103*F103)+G103)/H103</f>
        <v>2.300333493611558</v>
      </c>
      <c r="J103" s="24">
        <v>1165406301686</v>
      </c>
      <c r="K103" s="25">
        <v>408490550651</v>
      </c>
      <c r="L103" s="22">
        <f>J103/K103</f>
        <v>2.852957797502842</v>
      </c>
      <c r="M103" s="36">
        <f>G103</f>
        <v>733556075974</v>
      </c>
      <c r="N103" s="37">
        <v>2148007007980</v>
      </c>
      <c r="O103" s="22">
        <f>M103/N103</f>
        <v>0.34150543887835866</v>
      </c>
      <c r="P103" s="36">
        <v>486438560251</v>
      </c>
      <c r="Q103" s="44">
        <f t="shared" si="78"/>
        <v>2881563083954</v>
      </c>
      <c r="R103" s="22">
        <f>P103/Q103</f>
        <v>0.1688106579931343</v>
      </c>
    </row>
    <row r="104" spans="1:18" x14ac:dyDescent="0.25">
      <c r="A104">
        <v>102</v>
      </c>
      <c r="B104" s="8">
        <f t="shared" si="114"/>
        <v>102</v>
      </c>
      <c r="C104" s="5" t="str">
        <f>C103</f>
        <v>STTP</v>
      </c>
      <c r="D104" s="6">
        <v>2020</v>
      </c>
      <c r="E104" s="32">
        <f>E103</f>
        <v>1310000000</v>
      </c>
      <c r="F104" s="33">
        <v>9500</v>
      </c>
      <c r="G104" s="33">
        <v>775696860738</v>
      </c>
      <c r="H104" s="27">
        <v>3448995059882</v>
      </c>
      <c r="I104" s="11">
        <f t="shared" ref="I104:I107" si="115">((E104*F104)+G104)/H104</f>
        <v>3.8332026086434343</v>
      </c>
      <c r="J104" s="26">
        <v>1505872822478</v>
      </c>
      <c r="K104" s="27">
        <v>626131203549</v>
      </c>
      <c r="L104" s="11">
        <f t="shared" ref="L104:L107" si="116">J104/K104</f>
        <v>2.4050435658572842</v>
      </c>
      <c r="M104" s="38">
        <f t="shared" ref="M104:M107" si="117">G104</f>
        <v>775696860738</v>
      </c>
      <c r="N104" s="39">
        <v>2673298199144</v>
      </c>
      <c r="O104" s="11">
        <f t="shared" ref="O104:O107" si="118">M104/N104</f>
        <v>0.29016473395537429</v>
      </c>
      <c r="P104" s="38">
        <v>625246591164</v>
      </c>
      <c r="Q104" s="44">
        <f t="shared" si="78"/>
        <v>3448995059882</v>
      </c>
      <c r="R104" s="11">
        <f t="shared" ref="R104:R107" si="119">P104/Q104</f>
        <v>0.18128370157346396</v>
      </c>
    </row>
    <row r="105" spans="1:18" x14ac:dyDescent="0.25">
      <c r="A105">
        <v>103</v>
      </c>
      <c r="B105" s="8">
        <f t="shared" si="114"/>
        <v>103</v>
      </c>
      <c r="C105" s="5" t="str">
        <f>C104</f>
        <v>STTP</v>
      </c>
      <c r="D105" s="6">
        <v>2021</v>
      </c>
      <c r="E105" s="32">
        <f>E104</f>
        <v>1310000000</v>
      </c>
      <c r="F105" s="33">
        <v>7550</v>
      </c>
      <c r="G105" s="33">
        <v>618395061219</v>
      </c>
      <c r="H105" s="27">
        <v>3919243683748</v>
      </c>
      <c r="I105" s="11">
        <f t="shared" si="115"/>
        <v>2.6813579121901578</v>
      </c>
      <c r="J105" s="26">
        <v>1979855044312</v>
      </c>
      <c r="K105" s="27">
        <v>475372154415</v>
      </c>
      <c r="L105" s="11">
        <f t="shared" si="116"/>
        <v>4.1648527914901514</v>
      </c>
      <c r="M105" s="38">
        <f t="shared" si="117"/>
        <v>618395061219</v>
      </c>
      <c r="N105" s="39">
        <v>3300848622529</v>
      </c>
      <c r="O105" s="11">
        <f t="shared" si="118"/>
        <v>0.18734426565287515</v>
      </c>
      <c r="P105" s="38">
        <v>627475423385</v>
      </c>
      <c r="Q105" s="44">
        <f t="shared" si="78"/>
        <v>3919243683748</v>
      </c>
      <c r="R105" s="11">
        <f t="shared" si="119"/>
        <v>0.16010115063448693</v>
      </c>
    </row>
    <row r="106" spans="1:18" x14ac:dyDescent="0.25">
      <c r="A106">
        <v>104</v>
      </c>
      <c r="B106" s="8">
        <f t="shared" si="114"/>
        <v>104</v>
      </c>
      <c r="C106" s="5" t="str">
        <f>C105</f>
        <v>STTP</v>
      </c>
      <c r="D106" s="6">
        <v>2022</v>
      </c>
      <c r="E106" s="32">
        <f>E105</f>
        <v>1310000000</v>
      </c>
      <c r="F106" s="33">
        <v>7650</v>
      </c>
      <c r="G106" s="33">
        <v>662339075974</v>
      </c>
      <c r="H106" s="27">
        <v>4590737849889</v>
      </c>
      <c r="I106" s="11">
        <f t="shared" si="115"/>
        <v>2.3272596748760823</v>
      </c>
      <c r="J106" s="26">
        <v>2575390271556</v>
      </c>
      <c r="K106" s="27">
        <v>530693880588</v>
      </c>
      <c r="L106" s="11">
        <f t="shared" si="116"/>
        <v>4.8528735034640125</v>
      </c>
      <c r="M106" s="38">
        <f t="shared" si="117"/>
        <v>662339075974</v>
      </c>
      <c r="N106" s="39">
        <v>3928398773915</v>
      </c>
      <c r="O106" s="11">
        <f t="shared" si="118"/>
        <v>0.1686028109905757</v>
      </c>
      <c r="P106" s="38">
        <v>627500151386</v>
      </c>
      <c r="Q106" s="44">
        <f t="shared" si="78"/>
        <v>4590737849889</v>
      </c>
      <c r="R106" s="11">
        <f t="shared" si="119"/>
        <v>0.13668829976888625</v>
      </c>
    </row>
    <row r="107" spans="1:18" ht="15.75" thickBot="1" x14ac:dyDescent="0.3">
      <c r="A107">
        <v>105</v>
      </c>
      <c r="B107" s="9">
        <f t="shared" si="114"/>
        <v>105</v>
      </c>
      <c r="C107" s="10" t="str">
        <f>C106</f>
        <v>STTP</v>
      </c>
      <c r="D107" s="7">
        <v>2023</v>
      </c>
      <c r="E107" s="34">
        <f>E106</f>
        <v>1310000000</v>
      </c>
      <c r="F107" s="35">
        <v>9375</v>
      </c>
      <c r="G107" s="35">
        <v>634723259687</v>
      </c>
      <c r="H107" s="29">
        <v>5482234635262</v>
      </c>
      <c r="I107" s="23">
        <f t="shared" si="115"/>
        <v>2.3559687096591655</v>
      </c>
      <c r="J107" s="28">
        <v>3495987886882</v>
      </c>
      <c r="K107" s="29">
        <v>502706566446</v>
      </c>
      <c r="L107" s="23">
        <f t="shared" si="116"/>
        <v>6.954331055585155</v>
      </c>
      <c r="M107" s="40">
        <f t="shared" si="117"/>
        <v>634723259687</v>
      </c>
      <c r="N107" s="41">
        <v>4847511375575</v>
      </c>
      <c r="O107" s="23">
        <f t="shared" si="118"/>
        <v>0.13093796187568732</v>
      </c>
      <c r="P107" s="40">
        <v>919054703600</v>
      </c>
      <c r="Q107" s="44">
        <f t="shared" si="78"/>
        <v>5482234635262</v>
      </c>
      <c r="R107" s="23">
        <f t="shared" si="119"/>
        <v>0.16764235111146017</v>
      </c>
    </row>
    <row r="108" spans="1:18" x14ac:dyDescent="0.25">
      <c r="A108">
        <v>106</v>
      </c>
      <c r="B108" s="8">
        <f t="shared" si="114"/>
        <v>106</v>
      </c>
      <c r="C108" s="21" t="s">
        <v>41</v>
      </c>
      <c r="D108" s="22">
        <v>2019</v>
      </c>
      <c r="E108" s="31">
        <v>11554000000</v>
      </c>
      <c r="F108" s="63">
        <f>1475/1000000</f>
        <v>1.475E-3</v>
      </c>
      <c r="G108" s="25">
        <v>953283</v>
      </c>
      <c r="H108" s="25">
        <v>6608422</v>
      </c>
      <c r="I108" s="22">
        <f>((E108*F108)+G108)/H108</f>
        <v>2.7231059093986429</v>
      </c>
      <c r="J108" s="24">
        <v>3716641</v>
      </c>
      <c r="K108" s="25">
        <v>836314</v>
      </c>
      <c r="L108" s="22">
        <f>J108/K108</f>
        <v>4.4440736374136991</v>
      </c>
      <c r="M108" s="36">
        <f>G108</f>
        <v>953283</v>
      </c>
      <c r="N108" s="37">
        <v>5655139</v>
      </c>
      <c r="O108" s="22">
        <f>M108/N108</f>
        <v>0.16856933136391519</v>
      </c>
      <c r="P108" s="36">
        <v>1030191</v>
      </c>
      <c r="Q108" s="44">
        <f t="shared" si="78"/>
        <v>6608422</v>
      </c>
      <c r="R108" s="22">
        <f>P108/Q108</f>
        <v>0.15589061957605008</v>
      </c>
    </row>
    <row r="109" spans="1:18" x14ac:dyDescent="0.25">
      <c r="A109">
        <v>107</v>
      </c>
      <c r="B109" s="8">
        <f t="shared" si="114"/>
        <v>107</v>
      </c>
      <c r="C109" s="5" t="str">
        <f>C108</f>
        <v>ULTJ</v>
      </c>
      <c r="D109" s="6">
        <v>2020</v>
      </c>
      <c r="E109" s="32">
        <v>10398000000</v>
      </c>
      <c r="F109" s="49">
        <f>1600/1000000</f>
        <v>1.6000000000000001E-3</v>
      </c>
      <c r="G109" s="33">
        <v>3972379</v>
      </c>
      <c r="H109" s="27">
        <v>8754116</v>
      </c>
      <c r="I109" s="11">
        <f t="shared" ref="I109:I112" si="120">((E109*F109)+G109)/H109</f>
        <v>2.3542273143284826</v>
      </c>
      <c r="J109" s="26">
        <v>5593421</v>
      </c>
      <c r="K109" s="27">
        <v>2327339</v>
      </c>
      <c r="L109" s="11">
        <f t="shared" ref="L109:L112" si="121">J109/K109</f>
        <v>2.4033546466586948</v>
      </c>
      <c r="M109" s="38">
        <f t="shared" ref="M109:M112" si="122">G109</f>
        <v>3972379</v>
      </c>
      <c r="N109" s="39">
        <v>4781737</v>
      </c>
      <c r="O109" s="11">
        <f t="shared" ref="O109:O112" si="123">M109/N109</f>
        <v>0.83073975001134526</v>
      </c>
      <c r="P109" s="38">
        <v>1136327</v>
      </c>
      <c r="Q109" s="44">
        <f t="shared" si="78"/>
        <v>8754116</v>
      </c>
      <c r="R109" s="11">
        <f t="shared" ref="R109:R112" si="124">P109/Q109</f>
        <v>0.12980488264034884</v>
      </c>
    </row>
    <row r="110" spans="1:18" x14ac:dyDescent="0.25">
      <c r="A110">
        <v>108</v>
      </c>
      <c r="B110" s="8">
        <f t="shared" si="114"/>
        <v>108</v>
      </c>
      <c r="C110" s="5" t="str">
        <f>C109</f>
        <v>ULTJ</v>
      </c>
      <c r="D110" s="6">
        <v>2021</v>
      </c>
      <c r="E110" s="32">
        <f>E109</f>
        <v>10398000000</v>
      </c>
      <c r="F110" s="49">
        <f>1570/1000000</f>
        <v>1.57E-3</v>
      </c>
      <c r="G110" s="33">
        <v>2268730</v>
      </c>
      <c r="H110" s="27">
        <v>7406856</v>
      </c>
      <c r="I110" s="11">
        <f t="shared" si="120"/>
        <v>2.5103215183338246</v>
      </c>
      <c r="J110" s="26">
        <v>4844821</v>
      </c>
      <c r="K110" s="27">
        <v>1556539</v>
      </c>
      <c r="L110" s="11">
        <f t="shared" si="121"/>
        <v>3.1125599808292628</v>
      </c>
      <c r="M110" s="38">
        <f t="shared" si="122"/>
        <v>2268730</v>
      </c>
      <c r="N110" s="39">
        <v>5138126</v>
      </c>
      <c r="O110" s="11">
        <f t="shared" si="123"/>
        <v>0.44154814420666211</v>
      </c>
      <c r="P110" s="38">
        <v>1251199</v>
      </c>
      <c r="Q110" s="44">
        <f t="shared" si="78"/>
        <v>7406856</v>
      </c>
      <c r="R110" s="11">
        <f t="shared" si="124"/>
        <v>0.16892443973529389</v>
      </c>
    </row>
    <row r="111" spans="1:18" x14ac:dyDescent="0.25">
      <c r="A111">
        <v>109</v>
      </c>
      <c r="B111" s="8">
        <f>B110+1</f>
        <v>109</v>
      </c>
      <c r="C111" s="5" t="str">
        <f>C110</f>
        <v>ULTJ</v>
      </c>
      <c r="D111" s="6">
        <v>2022</v>
      </c>
      <c r="E111" s="32">
        <f>E110</f>
        <v>10398000000</v>
      </c>
      <c r="F111" s="49">
        <f>1475/1000000</f>
        <v>1.475E-3</v>
      </c>
      <c r="G111" s="33">
        <v>1553696</v>
      </c>
      <c r="H111" s="27">
        <v>7376375</v>
      </c>
      <c r="I111" s="11">
        <f t="shared" si="120"/>
        <v>2.289843724051448</v>
      </c>
      <c r="J111" s="26">
        <v>4618390</v>
      </c>
      <c r="K111" s="27">
        <v>1456898</v>
      </c>
      <c r="L111" s="11">
        <f t="shared" si="121"/>
        <v>3.1700160203391041</v>
      </c>
      <c r="M111" s="38">
        <f t="shared" si="122"/>
        <v>1553696</v>
      </c>
      <c r="N111" s="39">
        <v>5822679</v>
      </c>
      <c r="O111" s="11">
        <f t="shared" si="123"/>
        <v>0.26683524886053311</v>
      </c>
      <c r="P111" s="38">
        <v>956297</v>
      </c>
      <c r="Q111" s="44">
        <f t="shared" si="78"/>
        <v>7376375</v>
      </c>
      <c r="R111" s="11">
        <f t="shared" si="124"/>
        <v>0.12964321906085305</v>
      </c>
    </row>
    <row r="112" spans="1:18" ht="15.75" thickBot="1" x14ac:dyDescent="0.3">
      <c r="A112">
        <v>110</v>
      </c>
      <c r="B112" s="9">
        <f t="shared" si="114"/>
        <v>110</v>
      </c>
      <c r="C112" s="10" t="str">
        <f>C111</f>
        <v>ULTJ</v>
      </c>
      <c r="D112" s="7">
        <v>2023</v>
      </c>
      <c r="E112" s="34">
        <f>E111</f>
        <v>10398000000</v>
      </c>
      <c r="F112" s="50">
        <f>1475/1000000</f>
        <v>1.475E-3</v>
      </c>
      <c r="G112" s="35">
        <v>836988</v>
      </c>
      <c r="H112" s="29">
        <v>7523956</v>
      </c>
      <c r="I112" s="23">
        <f t="shared" si="120"/>
        <v>2.1496720608148161</v>
      </c>
      <c r="J112" s="28">
        <v>4411475</v>
      </c>
      <c r="K112" s="29">
        <v>713393</v>
      </c>
      <c r="L112" s="23">
        <f t="shared" si="121"/>
        <v>6.1837935051227024</v>
      </c>
      <c r="M112" s="40">
        <f t="shared" si="122"/>
        <v>836988</v>
      </c>
      <c r="N112" s="41">
        <v>6686968</v>
      </c>
      <c r="O112" s="23">
        <f t="shared" si="123"/>
        <v>0.12516704132575482</v>
      </c>
      <c r="P112" s="40">
        <v>1191141</v>
      </c>
      <c r="Q112" s="44">
        <f t="shared" si="78"/>
        <v>7523956</v>
      </c>
      <c r="R112" s="23">
        <f t="shared" si="124"/>
        <v>0.15831312676469667</v>
      </c>
    </row>
    <row r="113" spans="2:18" x14ac:dyDescent="0.25">
      <c r="B113" s="3"/>
      <c r="C113" s="3"/>
      <c r="D113" s="3"/>
      <c r="E113" s="4"/>
      <c r="F113" s="4"/>
      <c r="G113" s="4"/>
      <c r="H113" s="4"/>
      <c r="I113" s="3"/>
      <c r="J113" s="30"/>
      <c r="K113" s="30"/>
      <c r="L113" s="3"/>
      <c r="M113" s="42"/>
      <c r="N113" s="42"/>
      <c r="O113" s="3"/>
      <c r="P113" s="3"/>
      <c r="Q113" s="3"/>
      <c r="R113" s="3"/>
    </row>
    <row r="114" spans="2:18" x14ac:dyDescent="0.25">
      <c r="B114" s="3"/>
      <c r="C114" s="3"/>
      <c r="D114" s="3"/>
      <c r="E114" s="4"/>
      <c r="F114" s="4"/>
      <c r="G114" s="4"/>
      <c r="H114" s="4"/>
      <c r="I114" s="3"/>
      <c r="J114" s="4"/>
      <c r="K114" s="4"/>
      <c r="L114" s="3"/>
      <c r="M114" s="42"/>
      <c r="N114" s="42"/>
      <c r="O114" s="3"/>
      <c r="P114" s="3"/>
      <c r="Q114" s="3"/>
      <c r="R114" s="3"/>
    </row>
    <row r="115" spans="2:18" x14ac:dyDescent="0.25">
      <c r="B115" s="3"/>
      <c r="C115" s="3"/>
      <c r="D115" s="3"/>
      <c r="E115" s="4"/>
      <c r="F115" s="4"/>
      <c r="G115" s="4"/>
      <c r="H115" s="4"/>
      <c r="I115" s="3"/>
      <c r="J115" s="4"/>
      <c r="K115" s="4"/>
      <c r="L115" s="3"/>
      <c r="M115" s="42"/>
      <c r="N115" s="42"/>
      <c r="O115" s="3"/>
      <c r="P115" s="3"/>
      <c r="Q115" s="3"/>
      <c r="R115" s="3"/>
    </row>
    <row r="116" spans="2:18" x14ac:dyDescent="0.25">
      <c r="B116" s="3"/>
      <c r="C116" s="3"/>
      <c r="D116" s="3"/>
      <c r="E116" s="4"/>
      <c r="F116" s="4"/>
      <c r="G116" s="4"/>
      <c r="H116" s="4"/>
      <c r="I116" s="3"/>
      <c r="J116" s="4"/>
      <c r="K116" s="4"/>
      <c r="L116" s="3"/>
      <c r="M116" s="42"/>
      <c r="N116" s="42"/>
      <c r="O116" s="3"/>
      <c r="P116" s="3"/>
      <c r="Q116" s="3"/>
      <c r="R116" s="3"/>
    </row>
    <row r="117" spans="2:18" x14ac:dyDescent="0.25">
      <c r="B117" s="3"/>
      <c r="C117" s="3"/>
      <c r="D117" s="3"/>
      <c r="E117" s="4"/>
      <c r="F117" s="4"/>
      <c r="G117" s="4"/>
      <c r="H117" s="4"/>
      <c r="I117" s="3"/>
      <c r="J117" s="4"/>
      <c r="K117" s="4"/>
      <c r="L117" s="3"/>
      <c r="M117" s="42"/>
      <c r="N117" s="42"/>
      <c r="O117" s="3"/>
      <c r="P117" s="3"/>
      <c r="Q117" s="3"/>
      <c r="R117" s="3"/>
    </row>
    <row r="118" spans="2:18" x14ac:dyDescent="0.25">
      <c r="B118" s="3"/>
      <c r="C118" s="3"/>
      <c r="D118" s="3"/>
      <c r="E118" s="4"/>
      <c r="F118" s="4"/>
      <c r="G118" s="4"/>
      <c r="H118" s="4"/>
      <c r="I118" s="3"/>
      <c r="J118" s="4"/>
      <c r="K118" s="4"/>
      <c r="L118" s="3"/>
      <c r="M118" s="42"/>
      <c r="N118" s="42"/>
      <c r="O118" s="3"/>
      <c r="P118" s="3"/>
      <c r="Q118" s="3"/>
      <c r="R118" s="3"/>
    </row>
    <row r="119" spans="2:18" x14ac:dyDescent="0.25">
      <c r="B119" s="3"/>
      <c r="C119" s="3"/>
      <c r="D119" s="3"/>
      <c r="E119" s="4"/>
      <c r="F119" s="4"/>
      <c r="G119" s="4"/>
      <c r="H119" s="4"/>
      <c r="I119" s="3"/>
      <c r="J119" s="4"/>
      <c r="K119" s="4"/>
      <c r="L119" s="3"/>
      <c r="M119" s="42"/>
      <c r="N119" s="42"/>
      <c r="O119" s="3"/>
      <c r="P119" s="3"/>
      <c r="Q119" s="3"/>
      <c r="R119" s="3"/>
    </row>
    <row r="120" spans="2:18" x14ac:dyDescent="0.25">
      <c r="B120" s="3"/>
      <c r="C120" s="3"/>
      <c r="D120" s="3"/>
      <c r="E120" s="4"/>
      <c r="F120" s="4"/>
      <c r="G120" s="4"/>
      <c r="H120" s="4"/>
      <c r="I120" s="3"/>
      <c r="J120" s="4"/>
      <c r="K120" s="4"/>
      <c r="L120" s="3"/>
      <c r="M120" s="42"/>
      <c r="N120" s="42"/>
      <c r="O120" s="3"/>
      <c r="P120" s="3"/>
      <c r="Q120" s="3"/>
      <c r="R120" s="3"/>
    </row>
    <row r="121" spans="2:18" x14ac:dyDescent="0.25">
      <c r="B121" s="3"/>
      <c r="C121" s="3"/>
      <c r="D121" s="3"/>
      <c r="E121" s="4"/>
      <c r="F121" s="4"/>
      <c r="G121" s="4"/>
      <c r="H121" s="4"/>
      <c r="I121" s="3"/>
      <c r="J121" s="4"/>
      <c r="K121" s="4"/>
      <c r="L121" s="3"/>
      <c r="M121" s="42"/>
      <c r="N121" s="42"/>
      <c r="O121" s="3"/>
      <c r="P121" s="3"/>
      <c r="Q121" s="3"/>
      <c r="R121" s="3"/>
    </row>
    <row r="122" spans="2:18" x14ac:dyDescent="0.25">
      <c r="B122" s="3"/>
      <c r="C122" s="3"/>
      <c r="D122" s="3"/>
      <c r="E122" s="4"/>
      <c r="F122" s="4"/>
      <c r="G122" s="4"/>
      <c r="H122" s="4"/>
      <c r="I122" s="3"/>
      <c r="J122" s="4"/>
      <c r="K122" s="4"/>
      <c r="L122" s="3"/>
      <c r="M122" s="42"/>
      <c r="N122" s="42"/>
      <c r="O122" s="3"/>
      <c r="P122" s="3"/>
      <c r="Q122" s="3"/>
      <c r="R122" s="3"/>
    </row>
    <row r="123" spans="2:18" x14ac:dyDescent="0.25">
      <c r="B123" s="3"/>
      <c r="C123" s="3"/>
      <c r="D123" s="3"/>
      <c r="E123" s="4"/>
      <c r="F123" s="4"/>
      <c r="G123" s="4"/>
      <c r="H123" s="4"/>
      <c r="I123" s="3"/>
      <c r="J123" s="4"/>
      <c r="K123" s="4"/>
      <c r="L123" s="3"/>
      <c r="M123" s="42"/>
      <c r="N123" s="42"/>
      <c r="O123" s="3"/>
      <c r="P123" s="3"/>
      <c r="Q123" s="3"/>
      <c r="R123" s="3"/>
    </row>
    <row r="124" spans="2:18" x14ac:dyDescent="0.25">
      <c r="B124" s="3"/>
      <c r="C124" s="3"/>
      <c r="D124" s="3"/>
      <c r="E124" s="4"/>
      <c r="F124" s="4"/>
      <c r="G124" s="4"/>
      <c r="H124" s="4"/>
      <c r="I124" s="3"/>
      <c r="J124" s="4"/>
      <c r="K124" s="4"/>
      <c r="L124" s="3"/>
      <c r="M124" s="3"/>
      <c r="N124" s="3"/>
      <c r="O124" s="3"/>
      <c r="P124" s="3"/>
      <c r="Q124" s="3"/>
      <c r="R124" s="3"/>
    </row>
    <row r="125" spans="2:18" x14ac:dyDescent="0.25">
      <c r="B125" s="3"/>
      <c r="C125" s="3"/>
      <c r="D125" s="3"/>
      <c r="E125" s="4"/>
      <c r="F125" s="4"/>
      <c r="G125" s="4"/>
      <c r="H125" s="4"/>
      <c r="I125" s="3"/>
      <c r="J125" s="4"/>
      <c r="K125" s="4"/>
      <c r="L125" s="3"/>
      <c r="M125" s="3"/>
      <c r="N125" s="3"/>
      <c r="O125" s="3"/>
      <c r="P125" s="3"/>
      <c r="Q125" s="3"/>
      <c r="R125" s="3"/>
    </row>
    <row r="126" spans="2:18" x14ac:dyDescent="0.25">
      <c r="B126" s="3"/>
      <c r="C126" s="3"/>
      <c r="D126" s="3"/>
      <c r="E126" s="4"/>
      <c r="F126" s="4"/>
      <c r="G126" s="4"/>
      <c r="H126" s="4"/>
      <c r="I126" s="3"/>
      <c r="J126" s="4"/>
      <c r="K126" s="4"/>
      <c r="L126" s="3"/>
      <c r="M126" s="3"/>
      <c r="N126" s="3"/>
      <c r="O126" s="3"/>
      <c r="P126" s="3"/>
      <c r="Q126" s="3"/>
      <c r="R126" s="3"/>
    </row>
    <row r="127" spans="2:18" x14ac:dyDescent="0.25">
      <c r="B127" s="3"/>
      <c r="C127" s="3"/>
      <c r="D127" s="3"/>
      <c r="E127" s="4"/>
      <c r="F127" s="4"/>
      <c r="G127" s="4"/>
      <c r="H127" s="4"/>
      <c r="I127" s="3"/>
      <c r="J127" s="4"/>
      <c r="K127" s="4"/>
      <c r="L127" s="3"/>
      <c r="M127" s="3"/>
      <c r="N127" s="3"/>
      <c r="O127" s="3"/>
      <c r="P127" s="3"/>
      <c r="Q127" s="3"/>
      <c r="R127" s="3"/>
    </row>
    <row r="128" spans="2:18" x14ac:dyDescent="0.25">
      <c r="B128" s="3"/>
      <c r="C128" s="3"/>
      <c r="D128" s="3"/>
      <c r="E128" s="4"/>
      <c r="F128" s="4"/>
      <c r="G128" s="4"/>
      <c r="H128" s="4"/>
      <c r="I128" s="3"/>
      <c r="J128" s="4"/>
      <c r="K128" s="4"/>
      <c r="L128" s="3"/>
      <c r="M128" s="3"/>
      <c r="N128" s="3"/>
      <c r="O128" s="3"/>
      <c r="P128" s="3"/>
      <c r="Q128" s="3"/>
      <c r="R128" s="3"/>
    </row>
    <row r="129" spans="2:18" x14ac:dyDescent="0.25">
      <c r="B129" s="3"/>
      <c r="C129" s="3"/>
      <c r="D129" s="3"/>
      <c r="E129" s="4"/>
      <c r="F129" s="4"/>
      <c r="G129" s="4"/>
      <c r="H129" s="4"/>
      <c r="I129" s="3"/>
      <c r="J129" s="4"/>
      <c r="K129" s="4"/>
      <c r="L129" s="3"/>
      <c r="M129" s="3"/>
      <c r="N129" s="3"/>
      <c r="O129" s="3"/>
      <c r="P129" s="3"/>
      <c r="Q129" s="3"/>
      <c r="R129" s="3"/>
    </row>
    <row r="130" spans="2:18" x14ac:dyDescent="0.25">
      <c r="B130" s="3"/>
      <c r="C130" s="3"/>
      <c r="D130" s="3"/>
      <c r="E130" s="4"/>
      <c r="F130" s="4"/>
      <c r="G130" s="4"/>
      <c r="H130" s="4"/>
      <c r="I130" s="3"/>
      <c r="J130" s="4"/>
      <c r="K130" s="4"/>
      <c r="L130" s="3"/>
      <c r="M130" s="3"/>
      <c r="N130" s="3"/>
      <c r="O130" s="3"/>
      <c r="P130" s="3"/>
      <c r="Q130" s="3"/>
      <c r="R130" s="3"/>
    </row>
    <row r="131" spans="2:18" x14ac:dyDescent="0.25">
      <c r="B131" s="3"/>
      <c r="C131" s="3"/>
      <c r="D131" s="3"/>
      <c r="E131" s="4"/>
      <c r="F131" s="4"/>
      <c r="G131" s="4"/>
      <c r="H131" s="4"/>
      <c r="I131" s="3"/>
      <c r="J131" s="4"/>
      <c r="K131" s="4"/>
      <c r="L131" s="3"/>
      <c r="M131" s="3"/>
      <c r="N131" s="3"/>
      <c r="O131" s="3"/>
      <c r="P131" s="3"/>
      <c r="Q131" s="3"/>
      <c r="R131" s="3"/>
    </row>
    <row r="132" spans="2:18" x14ac:dyDescent="0.25">
      <c r="B132" s="3"/>
      <c r="C132" s="3"/>
      <c r="D132" s="3"/>
      <c r="E132" s="4"/>
      <c r="F132" s="4"/>
      <c r="G132" s="4"/>
      <c r="H132" s="4"/>
      <c r="I132" s="3"/>
      <c r="J132" s="4"/>
      <c r="K132" s="4"/>
      <c r="L132" s="3"/>
      <c r="M132" s="3"/>
      <c r="N132" s="3"/>
      <c r="O132" s="3"/>
      <c r="P132" s="3"/>
      <c r="Q132" s="3"/>
      <c r="R132" s="3"/>
    </row>
    <row r="133" spans="2:18" x14ac:dyDescent="0.25">
      <c r="B133" s="3"/>
      <c r="C133" s="3"/>
      <c r="D133" s="3"/>
      <c r="E133" s="4"/>
      <c r="F133" s="4"/>
      <c r="G133" s="4"/>
      <c r="H133" s="4"/>
      <c r="I133" s="3"/>
      <c r="J133" s="4"/>
      <c r="K133" s="4"/>
      <c r="L133" s="3"/>
      <c r="M133" s="3"/>
      <c r="N133" s="3"/>
      <c r="O133" s="3"/>
      <c r="P133" s="3"/>
      <c r="Q133" s="3"/>
      <c r="R133" s="3"/>
    </row>
    <row r="134" spans="2:18" x14ac:dyDescent="0.25">
      <c r="B134" s="3"/>
      <c r="C134" s="3"/>
      <c r="D134" s="3"/>
      <c r="E134" s="4"/>
      <c r="F134" s="4"/>
      <c r="G134" s="4"/>
      <c r="H134" s="4"/>
      <c r="I134" s="3"/>
      <c r="J134" s="4"/>
      <c r="K134" s="4"/>
      <c r="L134" s="3"/>
      <c r="M134" s="3"/>
      <c r="N134" s="3"/>
      <c r="O134" s="3"/>
      <c r="P134" s="3"/>
      <c r="Q134" s="3"/>
      <c r="R134" s="3"/>
    </row>
    <row r="135" spans="2:18" x14ac:dyDescent="0.25">
      <c r="B135" s="3"/>
      <c r="C135" s="3"/>
      <c r="D135" s="3"/>
      <c r="E135" s="4"/>
      <c r="F135" s="4"/>
      <c r="G135" s="4"/>
      <c r="H135" s="4"/>
      <c r="I135" s="3"/>
      <c r="J135" s="4"/>
      <c r="K135" s="4"/>
      <c r="L135" s="3"/>
      <c r="M135" s="3"/>
      <c r="N135" s="3"/>
      <c r="O135" s="3"/>
      <c r="P135" s="3"/>
      <c r="Q135" s="3"/>
      <c r="R135" s="3"/>
    </row>
    <row r="136" spans="2:18" x14ac:dyDescent="0.25">
      <c r="B136" s="3"/>
      <c r="C136" s="3"/>
      <c r="D136" s="3"/>
      <c r="E136" s="4"/>
      <c r="F136" s="4"/>
      <c r="G136" s="4"/>
      <c r="H136" s="4"/>
      <c r="I136" s="3"/>
      <c r="J136" s="4"/>
      <c r="K136" s="4"/>
      <c r="L136" s="3"/>
      <c r="M136" s="3"/>
      <c r="N136" s="3"/>
      <c r="O136" s="3"/>
      <c r="P136" s="3"/>
      <c r="Q136" s="3"/>
      <c r="R136" s="3"/>
    </row>
    <row r="137" spans="2:18" x14ac:dyDescent="0.25">
      <c r="B137" s="3"/>
      <c r="C137" s="3"/>
      <c r="D137" s="3"/>
      <c r="E137" s="4"/>
      <c r="F137" s="4"/>
      <c r="G137" s="4"/>
      <c r="H137" s="4"/>
      <c r="I137" s="3"/>
      <c r="J137" s="4"/>
      <c r="K137" s="4"/>
      <c r="L137" s="3"/>
      <c r="M137" s="3"/>
      <c r="N137" s="3"/>
      <c r="O137" s="3"/>
      <c r="P137" s="3"/>
      <c r="Q137" s="3"/>
      <c r="R137" s="3"/>
    </row>
    <row r="138" spans="2:18" x14ac:dyDescent="0.25">
      <c r="B138" s="3"/>
      <c r="C138" s="3"/>
      <c r="D138" s="3"/>
      <c r="E138" s="4"/>
      <c r="F138" s="4"/>
      <c r="G138" s="4"/>
      <c r="H138" s="4"/>
      <c r="I138" s="3"/>
      <c r="J138" s="4"/>
      <c r="K138" s="4"/>
      <c r="L138" s="3"/>
      <c r="M138" s="3"/>
      <c r="N138" s="3"/>
      <c r="O138" s="3"/>
      <c r="P138" s="3"/>
      <c r="Q138" s="3"/>
      <c r="R138" s="3"/>
    </row>
    <row r="139" spans="2:18" x14ac:dyDescent="0.25">
      <c r="B139" s="3"/>
      <c r="C139" s="3"/>
      <c r="D139" s="3"/>
      <c r="E139" s="4"/>
      <c r="F139" s="4"/>
      <c r="G139" s="4"/>
      <c r="H139" s="4"/>
      <c r="I139" s="3"/>
      <c r="J139" s="4"/>
      <c r="K139" s="4"/>
      <c r="L139" s="3"/>
      <c r="M139" s="3"/>
      <c r="N139" s="3"/>
      <c r="O139" s="3"/>
      <c r="P139" s="3"/>
      <c r="Q139" s="3"/>
      <c r="R139" s="3"/>
    </row>
    <row r="140" spans="2:18" x14ac:dyDescent="0.25">
      <c r="B140" s="3"/>
      <c r="C140" s="3"/>
      <c r="D140" s="3"/>
      <c r="E140" s="4"/>
      <c r="F140" s="4"/>
      <c r="G140" s="4"/>
      <c r="H140" s="4"/>
      <c r="I140" s="3"/>
      <c r="J140" s="4"/>
      <c r="K140" s="4"/>
      <c r="L140" s="3"/>
      <c r="M140" s="3"/>
      <c r="N140" s="3"/>
      <c r="O140" s="3"/>
      <c r="P140" s="3"/>
      <c r="Q140" s="3"/>
      <c r="R140" s="3"/>
    </row>
    <row r="141" spans="2:18" x14ac:dyDescent="0.25">
      <c r="B141" s="3"/>
      <c r="C141" s="3"/>
      <c r="D141" s="3"/>
      <c r="E141" s="4"/>
      <c r="F141" s="4"/>
      <c r="G141" s="4"/>
      <c r="H141" s="4"/>
      <c r="I141" s="3"/>
      <c r="J141" s="4"/>
      <c r="K141" s="4"/>
      <c r="L141" s="3"/>
      <c r="M141" s="3"/>
      <c r="N141" s="3"/>
      <c r="O141" s="3"/>
      <c r="P141" s="3"/>
      <c r="Q141" s="3"/>
      <c r="R141" s="3"/>
    </row>
    <row r="142" spans="2:18" x14ac:dyDescent="0.25">
      <c r="B142" s="3"/>
      <c r="C142" s="3"/>
      <c r="D142" s="3"/>
      <c r="E142" s="4"/>
      <c r="F142" s="4"/>
      <c r="G142" s="4"/>
      <c r="H142" s="4"/>
      <c r="I142" s="3"/>
      <c r="J142" s="4"/>
      <c r="K142" s="4"/>
      <c r="L142" s="3"/>
      <c r="M142" s="3"/>
      <c r="N142" s="3"/>
      <c r="O142" s="3"/>
      <c r="P142" s="3"/>
      <c r="Q142" s="3"/>
      <c r="R142" s="3"/>
    </row>
    <row r="143" spans="2:18" x14ac:dyDescent="0.25">
      <c r="B143" s="3"/>
      <c r="C143" s="3"/>
      <c r="D143" s="3"/>
      <c r="E143" s="4"/>
      <c r="F143" s="4"/>
      <c r="G143" s="4"/>
      <c r="H143" s="4"/>
      <c r="I143" s="3"/>
      <c r="J143" s="4"/>
      <c r="K143" s="4"/>
      <c r="L143" s="3"/>
      <c r="M143" s="3"/>
      <c r="N143" s="3"/>
      <c r="O143" s="3"/>
      <c r="P143" s="3"/>
      <c r="Q143" s="3"/>
      <c r="R143" s="3"/>
    </row>
    <row r="144" spans="2:18" x14ac:dyDescent="0.25">
      <c r="B144" s="3"/>
      <c r="C144" s="3"/>
      <c r="D144" s="3"/>
      <c r="E144" s="4"/>
      <c r="F144" s="4"/>
      <c r="G144" s="4"/>
      <c r="H144" s="4"/>
      <c r="I144" s="3"/>
      <c r="J144" s="4"/>
      <c r="K144" s="4"/>
      <c r="L144" s="3"/>
      <c r="M144" s="3"/>
      <c r="N144" s="3"/>
      <c r="O144" s="3"/>
      <c r="P144" s="3"/>
      <c r="Q144" s="3"/>
      <c r="R144" s="3"/>
    </row>
    <row r="145" spans="2:18" x14ac:dyDescent="0.25">
      <c r="B145" s="3"/>
      <c r="C145" s="3"/>
      <c r="D145" s="3"/>
      <c r="E145" s="4"/>
      <c r="F145" s="4"/>
      <c r="G145" s="4"/>
      <c r="H145" s="4"/>
      <c r="I145" s="3"/>
      <c r="J145" s="4"/>
      <c r="K145" s="4"/>
      <c r="L145" s="3"/>
      <c r="M145" s="3"/>
      <c r="N145" s="3"/>
      <c r="O145" s="3"/>
      <c r="P145" s="3"/>
      <c r="Q145" s="3"/>
      <c r="R145" s="3"/>
    </row>
    <row r="146" spans="2:18" x14ac:dyDescent="0.25">
      <c r="B146" s="3"/>
      <c r="C146" s="3"/>
      <c r="D146" s="3"/>
      <c r="E146" s="4"/>
      <c r="F146" s="4"/>
      <c r="G146" s="4"/>
      <c r="H146" s="4"/>
      <c r="I146" s="3"/>
      <c r="J146" s="4"/>
      <c r="K146" s="4"/>
      <c r="L146" s="3"/>
      <c r="M146" s="3"/>
      <c r="N146" s="3"/>
      <c r="O146" s="3"/>
      <c r="P146" s="3"/>
      <c r="Q146" s="3"/>
      <c r="R146" s="3"/>
    </row>
    <row r="147" spans="2:18" x14ac:dyDescent="0.25">
      <c r="B147" s="3"/>
      <c r="C147" s="3"/>
      <c r="D147" s="3"/>
      <c r="E147" s="4"/>
      <c r="F147" s="4"/>
      <c r="G147" s="4"/>
      <c r="H147" s="4"/>
      <c r="I147" s="3"/>
      <c r="J147" s="4"/>
      <c r="K147" s="4"/>
      <c r="L147" s="3"/>
      <c r="M147" s="3"/>
      <c r="N147" s="3"/>
      <c r="O147" s="3"/>
      <c r="P147" s="3"/>
      <c r="Q147" s="3"/>
      <c r="R147" s="3"/>
    </row>
    <row r="148" spans="2:18" x14ac:dyDescent="0.25">
      <c r="B148" s="3"/>
      <c r="C148" s="3"/>
      <c r="D148" s="3"/>
      <c r="E148" s="4"/>
      <c r="F148" s="4"/>
      <c r="G148" s="4"/>
      <c r="H148" s="4"/>
      <c r="I148" s="3"/>
      <c r="J148" s="4"/>
      <c r="K148" s="4"/>
      <c r="L148" s="3"/>
      <c r="M148" s="3"/>
      <c r="N148" s="3"/>
      <c r="O148" s="3"/>
      <c r="P148" s="3"/>
      <c r="Q148" s="3"/>
      <c r="R148" s="3"/>
    </row>
    <row r="149" spans="2:18" x14ac:dyDescent="0.25">
      <c r="B149" s="3"/>
      <c r="C149" s="3"/>
      <c r="D149" s="3"/>
      <c r="E149" s="4"/>
      <c r="F149" s="4"/>
      <c r="G149" s="4"/>
      <c r="H149" s="4"/>
      <c r="I149" s="3"/>
      <c r="J149" s="4"/>
      <c r="K149" s="4"/>
      <c r="L149" s="3"/>
      <c r="M149" s="3"/>
      <c r="N149" s="3"/>
      <c r="O149" s="3"/>
      <c r="P149" s="3"/>
      <c r="Q149" s="3"/>
      <c r="R149" s="3"/>
    </row>
    <row r="150" spans="2:18" x14ac:dyDescent="0.25">
      <c r="B150" s="3"/>
      <c r="C150" s="3"/>
      <c r="D150" s="3"/>
      <c r="E150" s="4"/>
      <c r="F150" s="4"/>
      <c r="G150" s="4"/>
      <c r="H150" s="4"/>
      <c r="I150" s="3"/>
      <c r="J150" s="4"/>
      <c r="K150" s="4"/>
      <c r="L150" s="3"/>
      <c r="M150" s="3"/>
      <c r="N150" s="3"/>
      <c r="O150" s="3"/>
      <c r="P150" s="3"/>
      <c r="Q150" s="3"/>
      <c r="R150" s="3"/>
    </row>
    <row r="151" spans="2:18" x14ac:dyDescent="0.25">
      <c r="B151" s="3"/>
      <c r="C151" s="3"/>
      <c r="D151" s="3"/>
      <c r="E151" s="4"/>
      <c r="F151" s="4"/>
      <c r="G151" s="4"/>
      <c r="H151" s="4"/>
      <c r="I151" s="3"/>
      <c r="J151" s="4"/>
      <c r="K151" s="4"/>
      <c r="L151" s="3"/>
      <c r="M151" s="3"/>
      <c r="N151" s="3"/>
      <c r="O151" s="3"/>
      <c r="P151" s="3"/>
      <c r="Q151" s="3"/>
      <c r="R151" s="3"/>
    </row>
    <row r="152" spans="2:18" x14ac:dyDescent="0.25">
      <c r="B152" s="3"/>
      <c r="C152" s="3"/>
      <c r="D152" s="3"/>
      <c r="E152" s="4"/>
      <c r="F152" s="4"/>
      <c r="G152" s="4"/>
      <c r="H152" s="4"/>
      <c r="I152" s="3"/>
      <c r="J152" s="4"/>
      <c r="K152" s="4"/>
      <c r="L152" s="3"/>
      <c r="M152" s="3"/>
      <c r="N152" s="3"/>
      <c r="O152" s="3"/>
      <c r="P152" s="3"/>
      <c r="Q152" s="3"/>
      <c r="R152" s="3"/>
    </row>
    <row r="153" spans="2:18" x14ac:dyDescent="0.25">
      <c r="B153" s="3"/>
      <c r="C153" s="3"/>
      <c r="D153" s="3"/>
      <c r="E153" s="4"/>
      <c r="F153" s="4"/>
      <c r="G153" s="4"/>
      <c r="H153" s="4"/>
      <c r="I153" s="3"/>
      <c r="J153" s="4"/>
      <c r="K153" s="4"/>
      <c r="L153" s="3"/>
      <c r="M153" s="3"/>
      <c r="N153" s="3"/>
      <c r="O153" s="3"/>
      <c r="P153" s="3"/>
      <c r="Q153" s="3"/>
      <c r="R153" s="3"/>
    </row>
    <row r="154" spans="2:18" x14ac:dyDescent="0.25">
      <c r="B154" s="3"/>
      <c r="C154" s="3"/>
      <c r="D154" s="3"/>
      <c r="E154" s="4"/>
      <c r="F154" s="4"/>
      <c r="G154" s="4"/>
      <c r="H154" s="4"/>
      <c r="I154" s="3"/>
      <c r="J154" s="4"/>
      <c r="K154" s="4"/>
      <c r="L154" s="3"/>
      <c r="M154" s="3"/>
      <c r="N154" s="3"/>
      <c r="O154" s="3"/>
      <c r="P154" s="3"/>
      <c r="Q154" s="3"/>
      <c r="R154" s="3"/>
    </row>
    <row r="155" spans="2:18" x14ac:dyDescent="0.25">
      <c r="B155" s="3"/>
      <c r="C155" s="3"/>
      <c r="D155" s="3"/>
      <c r="E155" s="4"/>
      <c r="F155" s="4"/>
      <c r="G155" s="4"/>
      <c r="H155" s="4"/>
      <c r="I155" s="3"/>
      <c r="J155" s="4"/>
      <c r="K155" s="4"/>
      <c r="L155" s="3"/>
      <c r="M155" s="3"/>
      <c r="N155" s="3"/>
      <c r="O155" s="3"/>
      <c r="P155" s="3"/>
      <c r="Q155" s="3"/>
      <c r="R155" s="3"/>
    </row>
    <row r="156" spans="2:18" x14ac:dyDescent="0.25">
      <c r="B156" s="3"/>
      <c r="C156" s="3"/>
      <c r="D156" s="3"/>
      <c r="E156" s="4"/>
      <c r="F156" s="4"/>
      <c r="G156" s="4"/>
      <c r="H156" s="4"/>
      <c r="I156" s="3"/>
      <c r="J156" s="4"/>
      <c r="K156" s="4"/>
      <c r="L156" s="3"/>
      <c r="M156" s="3"/>
      <c r="N156" s="3"/>
      <c r="O156" s="3"/>
      <c r="P156" s="3"/>
      <c r="Q156" s="3"/>
      <c r="R156" s="3"/>
    </row>
    <row r="157" spans="2:18" x14ac:dyDescent="0.25">
      <c r="B157" s="3"/>
      <c r="C157" s="3"/>
      <c r="D157" s="3"/>
      <c r="E157" s="4"/>
      <c r="F157" s="4"/>
      <c r="G157" s="4"/>
      <c r="H157" s="4"/>
      <c r="I157" s="3"/>
      <c r="J157" s="4"/>
      <c r="K157" s="4"/>
      <c r="L157" s="3"/>
      <c r="M157" s="3"/>
      <c r="N157" s="3"/>
      <c r="O157" s="3"/>
      <c r="P157" s="3"/>
      <c r="Q157" s="3"/>
      <c r="R157" s="3"/>
    </row>
    <row r="158" spans="2:18" x14ac:dyDescent="0.25">
      <c r="B158" s="3"/>
      <c r="C158" s="3"/>
      <c r="D158" s="3"/>
      <c r="E158" s="4"/>
      <c r="F158" s="4"/>
      <c r="G158" s="4"/>
      <c r="H158" s="4"/>
      <c r="I158" s="3"/>
      <c r="J158" s="4"/>
      <c r="K158" s="4"/>
      <c r="L158" s="3"/>
      <c r="M158" s="3"/>
      <c r="N158" s="3"/>
      <c r="O158" s="3"/>
      <c r="P158" s="3"/>
      <c r="Q158" s="3"/>
      <c r="R158" s="3"/>
    </row>
    <row r="159" spans="2:18" x14ac:dyDescent="0.25">
      <c r="B159" s="3"/>
      <c r="C159" s="3"/>
      <c r="D159" s="3"/>
      <c r="E159" s="4"/>
      <c r="F159" s="4"/>
      <c r="G159" s="4"/>
      <c r="H159" s="4"/>
      <c r="I159" s="3"/>
      <c r="J159" s="4"/>
      <c r="K159" s="4"/>
      <c r="L159" s="3"/>
      <c r="M159" s="3"/>
      <c r="N159" s="3"/>
      <c r="O159" s="3"/>
      <c r="P159" s="3"/>
      <c r="Q159" s="3"/>
      <c r="R159" s="3"/>
    </row>
    <row r="160" spans="2:18" x14ac:dyDescent="0.25">
      <c r="B160" s="3"/>
      <c r="C160" s="3"/>
      <c r="D160" s="3"/>
      <c r="E160" s="4"/>
      <c r="F160" s="4"/>
      <c r="G160" s="4"/>
      <c r="H160" s="4"/>
      <c r="I160" s="3"/>
      <c r="J160" s="4"/>
      <c r="K160" s="4"/>
      <c r="L160" s="3"/>
      <c r="M160" s="3"/>
      <c r="N160" s="3"/>
      <c r="O160" s="3"/>
      <c r="P160" s="3"/>
      <c r="Q160" s="3"/>
      <c r="R160" s="3"/>
    </row>
    <row r="161" spans="2:18" x14ac:dyDescent="0.25">
      <c r="B161" s="3"/>
      <c r="C161" s="3"/>
      <c r="D161" s="3"/>
      <c r="E161" s="4"/>
      <c r="F161" s="4"/>
      <c r="G161" s="4"/>
      <c r="H161" s="4"/>
      <c r="I161" s="3"/>
      <c r="J161" s="4"/>
      <c r="K161" s="4"/>
      <c r="L161" s="3"/>
      <c r="M161" s="3"/>
      <c r="N161" s="3"/>
      <c r="O161" s="3"/>
      <c r="P161" s="3"/>
      <c r="Q161" s="3"/>
      <c r="R161" s="3"/>
    </row>
    <row r="162" spans="2:18" x14ac:dyDescent="0.25">
      <c r="B162" s="3"/>
      <c r="C162" s="3"/>
      <c r="D162" s="3"/>
      <c r="E162" s="4"/>
      <c r="F162" s="4"/>
      <c r="G162" s="4"/>
      <c r="H162" s="4"/>
      <c r="I162" s="3"/>
      <c r="J162" s="4"/>
      <c r="K162" s="4"/>
      <c r="L162" s="3"/>
      <c r="M162" s="3"/>
      <c r="N162" s="3"/>
      <c r="O162" s="3"/>
      <c r="P162" s="3"/>
      <c r="Q162" s="3"/>
      <c r="R162" s="3"/>
    </row>
    <row r="163" spans="2:18" x14ac:dyDescent="0.25">
      <c r="B163" s="3"/>
      <c r="C163" s="3"/>
      <c r="D163" s="3"/>
      <c r="E163" s="4"/>
      <c r="F163" s="4"/>
      <c r="G163" s="4"/>
      <c r="H163" s="4"/>
      <c r="I163" s="3"/>
      <c r="J163" s="4"/>
      <c r="K163" s="4"/>
      <c r="L163" s="3"/>
      <c r="M163" s="3"/>
      <c r="N163" s="3"/>
      <c r="O163" s="3"/>
      <c r="P163" s="3"/>
      <c r="Q163" s="3"/>
      <c r="R163" s="3"/>
    </row>
    <row r="164" spans="2:18" x14ac:dyDescent="0.25">
      <c r="B164" s="3"/>
      <c r="C164" s="3"/>
      <c r="D164" s="3"/>
      <c r="E164" s="4"/>
      <c r="F164" s="4"/>
      <c r="G164" s="4"/>
      <c r="H164" s="4"/>
      <c r="I164" s="3"/>
      <c r="J164" s="4"/>
      <c r="K164" s="4"/>
      <c r="L164" s="3"/>
      <c r="M164" s="3"/>
      <c r="N164" s="3"/>
      <c r="O164" s="3"/>
      <c r="P164" s="3"/>
      <c r="Q164" s="3"/>
      <c r="R164" s="3"/>
    </row>
    <row r="165" spans="2:18" x14ac:dyDescent="0.25">
      <c r="B165" s="3"/>
      <c r="C165" s="3"/>
      <c r="D165" s="3"/>
      <c r="E165" s="4"/>
      <c r="F165" s="4"/>
      <c r="G165" s="4"/>
      <c r="H165" s="4"/>
      <c r="I165" s="3"/>
      <c r="J165" s="4"/>
      <c r="K165" s="4"/>
      <c r="L165" s="3"/>
      <c r="M165" s="3"/>
      <c r="N165" s="3"/>
      <c r="O165" s="3"/>
      <c r="P165" s="3"/>
      <c r="Q165" s="3"/>
      <c r="R165" s="3"/>
    </row>
    <row r="166" spans="2:18" x14ac:dyDescent="0.25">
      <c r="B166" s="3"/>
      <c r="C166" s="3"/>
      <c r="D166" s="3"/>
      <c r="E166" s="4"/>
      <c r="F166" s="4"/>
      <c r="G166" s="4"/>
      <c r="H166" s="4"/>
      <c r="I166" s="3"/>
      <c r="J166" s="4"/>
      <c r="K166" s="4"/>
      <c r="L166" s="3"/>
      <c r="M166" s="3"/>
      <c r="N166" s="3"/>
      <c r="O166" s="3"/>
      <c r="P166" s="3"/>
      <c r="Q166" s="3"/>
      <c r="R166" s="3"/>
    </row>
    <row r="167" spans="2:18" x14ac:dyDescent="0.25">
      <c r="B167" s="3"/>
      <c r="C167" s="3"/>
      <c r="D167" s="3"/>
      <c r="E167" s="4"/>
      <c r="F167" s="4"/>
      <c r="G167" s="4"/>
      <c r="H167" s="4"/>
      <c r="I167" s="3"/>
      <c r="J167" s="4"/>
      <c r="K167" s="4"/>
      <c r="L167" s="3"/>
      <c r="M167" s="3"/>
      <c r="N167" s="3"/>
      <c r="O167" s="3"/>
      <c r="P167" s="3"/>
      <c r="Q167" s="3"/>
      <c r="R167" s="3"/>
    </row>
    <row r="168" spans="2:18" x14ac:dyDescent="0.25">
      <c r="B168" s="3"/>
      <c r="C168" s="3"/>
      <c r="D168" s="3"/>
      <c r="E168" s="4"/>
      <c r="F168" s="4"/>
      <c r="G168" s="4"/>
      <c r="H168" s="4"/>
      <c r="I168" s="3"/>
      <c r="J168" s="4"/>
      <c r="K168" s="4"/>
      <c r="L168" s="3"/>
      <c r="M168" s="3"/>
      <c r="N168" s="3"/>
      <c r="O168" s="3"/>
      <c r="P168" s="3"/>
      <c r="Q168" s="3"/>
      <c r="R168" s="3"/>
    </row>
    <row r="169" spans="2:18" x14ac:dyDescent="0.25">
      <c r="B169" s="3"/>
      <c r="C169" s="3"/>
      <c r="D169" s="3"/>
      <c r="E169" s="4"/>
      <c r="F169" s="4"/>
      <c r="G169" s="4"/>
      <c r="H169" s="4"/>
      <c r="I169" s="3"/>
      <c r="J169" s="4"/>
      <c r="K169" s="4"/>
      <c r="L169" s="3"/>
      <c r="M169" s="3"/>
      <c r="N169" s="3"/>
      <c r="O169" s="3"/>
      <c r="P169" s="3"/>
      <c r="Q169" s="3"/>
      <c r="R169" s="3"/>
    </row>
    <row r="170" spans="2:18" x14ac:dyDescent="0.25">
      <c r="B170" s="3"/>
      <c r="C170" s="3"/>
      <c r="D170" s="3"/>
      <c r="E170" s="4"/>
      <c r="F170" s="4"/>
      <c r="G170" s="4"/>
      <c r="H170" s="4"/>
      <c r="I170" s="3"/>
      <c r="J170" s="4"/>
      <c r="K170" s="4"/>
      <c r="L170" s="3"/>
      <c r="M170" s="3"/>
      <c r="N170" s="3"/>
      <c r="O170" s="3"/>
      <c r="P170" s="3"/>
      <c r="Q170" s="3"/>
      <c r="R170" s="3"/>
    </row>
    <row r="171" spans="2:18" x14ac:dyDescent="0.25">
      <c r="B171" s="3"/>
      <c r="C171" s="3"/>
      <c r="D171" s="3"/>
      <c r="E171" s="4"/>
      <c r="F171" s="4"/>
      <c r="G171" s="4"/>
      <c r="H171" s="4"/>
      <c r="I171" s="3"/>
      <c r="J171" s="4"/>
      <c r="K171" s="4"/>
      <c r="L171" s="3"/>
      <c r="M171" s="3"/>
      <c r="N171" s="3"/>
      <c r="O171" s="3"/>
      <c r="P171" s="3"/>
      <c r="Q171" s="3"/>
      <c r="R171" s="3"/>
    </row>
    <row r="172" spans="2:18" x14ac:dyDescent="0.25">
      <c r="B172" s="3"/>
      <c r="C172" s="3"/>
      <c r="D172" s="3"/>
      <c r="E172" s="4"/>
      <c r="F172" s="4"/>
      <c r="G172" s="4"/>
      <c r="H172" s="4"/>
      <c r="I172" s="3"/>
      <c r="J172" s="4"/>
      <c r="K172" s="4"/>
      <c r="L172" s="3"/>
      <c r="M172" s="3"/>
      <c r="N172" s="3"/>
      <c r="O172" s="3"/>
      <c r="P172" s="3"/>
      <c r="Q172" s="3"/>
      <c r="R172" s="3"/>
    </row>
    <row r="173" spans="2:18" x14ac:dyDescent="0.25">
      <c r="B173" s="3"/>
      <c r="C173" s="3"/>
      <c r="D173" s="3"/>
      <c r="E173" s="4"/>
      <c r="F173" s="4"/>
      <c r="G173" s="4"/>
      <c r="H173" s="4"/>
      <c r="I173" s="3"/>
      <c r="J173" s="4"/>
      <c r="K173" s="4"/>
      <c r="L173" s="3"/>
      <c r="M173" s="3"/>
      <c r="N173" s="3"/>
      <c r="O173" s="3"/>
      <c r="P173" s="3"/>
      <c r="Q173" s="3"/>
      <c r="R173" s="3"/>
    </row>
    <row r="174" spans="2:18" x14ac:dyDescent="0.25">
      <c r="B174" s="3"/>
      <c r="C174" s="3"/>
      <c r="D174" s="3"/>
      <c r="E174" s="4"/>
      <c r="F174" s="4"/>
      <c r="G174" s="4"/>
      <c r="H174" s="4"/>
      <c r="I174" s="3"/>
      <c r="J174" s="4"/>
      <c r="K174" s="4"/>
      <c r="L174" s="3"/>
      <c r="M174" s="3"/>
      <c r="N174" s="3"/>
      <c r="O174" s="3"/>
      <c r="P174" s="3"/>
      <c r="Q174" s="3"/>
      <c r="R174" s="3"/>
    </row>
    <row r="175" spans="2:18" x14ac:dyDescent="0.25">
      <c r="B175" s="3"/>
      <c r="C175" s="3"/>
      <c r="D175" s="3"/>
      <c r="E175" s="4"/>
      <c r="F175" s="4"/>
      <c r="G175" s="4"/>
      <c r="H175" s="4"/>
      <c r="I175" s="3"/>
      <c r="J175" s="4"/>
      <c r="K175" s="4"/>
      <c r="L175" s="3"/>
      <c r="M175" s="3"/>
      <c r="N175" s="3"/>
      <c r="O175" s="3"/>
      <c r="P175" s="3"/>
      <c r="Q175" s="3"/>
      <c r="R175" s="3"/>
    </row>
    <row r="176" spans="2:18" x14ac:dyDescent="0.25">
      <c r="B176" s="3"/>
      <c r="C176" s="3"/>
      <c r="D176" s="3"/>
      <c r="E176" s="4"/>
      <c r="F176" s="4"/>
      <c r="G176" s="4"/>
      <c r="H176" s="4"/>
      <c r="I176" s="3"/>
      <c r="J176" s="4"/>
      <c r="K176" s="4"/>
      <c r="L176" s="3"/>
      <c r="M176" s="3"/>
      <c r="N176" s="3"/>
      <c r="O176" s="3"/>
      <c r="P176" s="3"/>
      <c r="Q176" s="3"/>
      <c r="R176" s="3"/>
    </row>
    <row r="177" spans="2:18" x14ac:dyDescent="0.25">
      <c r="B177" s="3"/>
      <c r="C177" s="3"/>
      <c r="D177" s="3"/>
      <c r="E177" s="4"/>
      <c r="F177" s="4"/>
      <c r="G177" s="4"/>
      <c r="H177" s="4"/>
      <c r="I177" s="3"/>
      <c r="J177" s="4"/>
      <c r="K177" s="4"/>
      <c r="L177" s="3"/>
      <c r="M177" s="3"/>
      <c r="N177" s="3"/>
      <c r="O177" s="3"/>
      <c r="P177" s="3"/>
      <c r="Q177" s="3"/>
      <c r="R177" s="3"/>
    </row>
    <row r="178" spans="2:18" x14ac:dyDescent="0.25">
      <c r="B178" s="3"/>
      <c r="C178" s="3"/>
      <c r="D178" s="3"/>
      <c r="E178" s="4"/>
      <c r="F178" s="4"/>
      <c r="G178" s="4"/>
      <c r="H178" s="4"/>
      <c r="I178" s="3"/>
      <c r="J178" s="4"/>
      <c r="K178" s="4"/>
      <c r="L178" s="3"/>
      <c r="M178" s="3"/>
      <c r="N178" s="3"/>
      <c r="O178" s="3"/>
      <c r="P178" s="3"/>
      <c r="Q178" s="3"/>
      <c r="R178" s="3"/>
    </row>
    <row r="179" spans="2:18" x14ac:dyDescent="0.25">
      <c r="B179" s="3"/>
      <c r="C179" s="3"/>
      <c r="D179" s="3"/>
      <c r="E179" s="4"/>
      <c r="F179" s="4"/>
      <c r="G179" s="4"/>
      <c r="H179" s="4"/>
      <c r="I179" s="3"/>
      <c r="J179" s="4"/>
      <c r="K179" s="4"/>
      <c r="L179" s="3"/>
      <c r="M179" s="3"/>
      <c r="N179" s="3"/>
      <c r="O179" s="3"/>
      <c r="P179" s="3"/>
      <c r="Q179" s="3"/>
      <c r="R179" s="3"/>
    </row>
    <row r="180" spans="2:18" x14ac:dyDescent="0.25">
      <c r="B180" s="3"/>
      <c r="C180" s="3"/>
      <c r="D180" s="3"/>
      <c r="E180" s="4"/>
      <c r="F180" s="4"/>
      <c r="G180" s="4"/>
      <c r="H180" s="4"/>
      <c r="I180" s="3"/>
      <c r="J180" s="4"/>
      <c r="K180" s="4"/>
      <c r="L180" s="3"/>
      <c r="M180" s="3"/>
      <c r="N180" s="3"/>
      <c r="O180" s="3"/>
      <c r="P180" s="3"/>
      <c r="Q180" s="3"/>
      <c r="R180" s="3"/>
    </row>
    <row r="181" spans="2:18" x14ac:dyDescent="0.25">
      <c r="B181" s="3"/>
      <c r="C181" s="3"/>
      <c r="D181" s="3"/>
      <c r="E181" s="4"/>
      <c r="F181" s="4"/>
      <c r="G181" s="4"/>
      <c r="H181" s="4"/>
      <c r="I181" s="3"/>
      <c r="J181" s="4"/>
      <c r="K181" s="4"/>
      <c r="L181" s="3"/>
      <c r="M181" s="3"/>
      <c r="N181" s="3"/>
      <c r="O181" s="3"/>
      <c r="P181" s="3"/>
      <c r="Q181" s="3"/>
      <c r="R181" s="3"/>
    </row>
    <row r="182" spans="2:18" x14ac:dyDescent="0.25">
      <c r="B182" s="3"/>
      <c r="C182" s="3"/>
      <c r="D182" s="3"/>
      <c r="E182" s="4"/>
      <c r="F182" s="4"/>
      <c r="G182" s="4"/>
      <c r="H182" s="4"/>
      <c r="I182" s="3"/>
      <c r="J182" s="4"/>
      <c r="K182" s="4"/>
      <c r="L182" s="3"/>
      <c r="M182" s="3"/>
      <c r="N182" s="3"/>
      <c r="O182" s="3"/>
      <c r="P182" s="3"/>
      <c r="Q182" s="3"/>
      <c r="R182" s="3"/>
    </row>
    <row r="183" spans="2:18" x14ac:dyDescent="0.25">
      <c r="B183" s="3"/>
      <c r="C183" s="3"/>
      <c r="D183" s="3"/>
      <c r="E183" s="4"/>
      <c r="F183" s="4"/>
      <c r="G183" s="4"/>
      <c r="H183" s="4"/>
      <c r="I183" s="3"/>
      <c r="J183" s="4"/>
      <c r="K183" s="4"/>
      <c r="L183" s="3"/>
      <c r="M183" s="3"/>
      <c r="N183" s="3"/>
      <c r="O183" s="3"/>
      <c r="P183" s="3"/>
      <c r="Q183" s="3"/>
      <c r="R183" s="3"/>
    </row>
    <row r="184" spans="2:18" x14ac:dyDescent="0.25">
      <c r="B184" s="3"/>
      <c r="C184" s="3"/>
      <c r="D184" s="3"/>
      <c r="E184" s="4"/>
      <c r="F184" s="4"/>
      <c r="G184" s="4"/>
      <c r="H184" s="4"/>
      <c r="I184" s="3"/>
      <c r="J184" s="4"/>
      <c r="K184" s="4"/>
      <c r="L184" s="3"/>
      <c r="M184" s="3"/>
      <c r="N184" s="3"/>
      <c r="O184" s="3"/>
      <c r="P184" s="3"/>
      <c r="Q184" s="3"/>
      <c r="R184" s="3"/>
    </row>
    <row r="185" spans="2:18" x14ac:dyDescent="0.25">
      <c r="B185" s="3"/>
      <c r="C185" s="3"/>
      <c r="D185" s="3"/>
      <c r="E185" s="4"/>
      <c r="F185" s="4"/>
      <c r="G185" s="4"/>
      <c r="H185" s="4"/>
      <c r="I185" s="3"/>
      <c r="J185" s="4"/>
      <c r="K185" s="4"/>
      <c r="L185" s="3"/>
      <c r="M185" s="3"/>
      <c r="N185" s="3"/>
      <c r="O185" s="3"/>
      <c r="P185" s="3"/>
      <c r="Q185" s="3"/>
      <c r="R185" s="3"/>
    </row>
    <row r="186" spans="2:18" x14ac:dyDescent="0.25">
      <c r="B186" s="3"/>
      <c r="C186" s="3"/>
      <c r="D186" s="3"/>
      <c r="E186" s="4"/>
      <c r="F186" s="4"/>
      <c r="G186" s="4"/>
      <c r="H186" s="4"/>
      <c r="I186" s="3"/>
      <c r="J186" s="4"/>
      <c r="K186" s="4"/>
      <c r="L186" s="3"/>
      <c r="M186" s="3"/>
      <c r="N186" s="3"/>
      <c r="O186" s="3"/>
      <c r="P186" s="3"/>
      <c r="Q186" s="3"/>
      <c r="R186" s="3"/>
    </row>
    <row r="187" spans="2:18" x14ac:dyDescent="0.25">
      <c r="B187" s="3"/>
      <c r="C187" s="3"/>
      <c r="D187" s="3"/>
      <c r="E187" s="4"/>
      <c r="F187" s="4"/>
      <c r="G187" s="4"/>
      <c r="H187" s="4"/>
      <c r="I187" s="3"/>
      <c r="J187" s="4"/>
      <c r="K187" s="4"/>
      <c r="L187" s="3"/>
      <c r="M187" s="3"/>
      <c r="N187" s="3"/>
      <c r="O187" s="3"/>
      <c r="P187" s="3"/>
      <c r="Q187" s="3"/>
      <c r="R187" s="3"/>
    </row>
    <row r="188" spans="2:18" x14ac:dyDescent="0.25">
      <c r="B188" s="3"/>
      <c r="C188" s="3"/>
      <c r="D188" s="3"/>
      <c r="E188" s="4"/>
      <c r="F188" s="4"/>
      <c r="G188" s="4"/>
      <c r="H188" s="4"/>
      <c r="I188" s="3"/>
      <c r="J188" s="4"/>
      <c r="K188" s="4"/>
      <c r="L188" s="3"/>
      <c r="M188" s="3"/>
      <c r="N188" s="3"/>
      <c r="O188" s="3"/>
      <c r="P188" s="3"/>
      <c r="Q188" s="3"/>
      <c r="R188" s="3"/>
    </row>
    <row r="189" spans="2:18" x14ac:dyDescent="0.25">
      <c r="B189" s="3"/>
      <c r="C189" s="3"/>
      <c r="D189" s="3"/>
      <c r="E189" s="4"/>
      <c r="F189" s="4"/>
      <c r="G189" s="4"/>
      <c r="H189" s="4"/>
      <c r="I189" s="3"/>
      <c r="J189" s="4"/>
      <c r="K189" s="4"/>
      <c r="L189" s="3"/>
      <c r="M189" s="3"/>
      <c r="N189" s="3"/>
      <c r="O189" s="3"/>
      <c r="P189" s="3"/>
      <c r="Q189" s="3"/>
      <c r="R189" s="3"/>
    </row>
    <row r="190" spans="2:18" x14ac:dyDescent="0.25">
      <c r="B190" s="3"/>
      <c r="C190" s="3"/>
      <c r="D190" s="3"/>
      <c r="E190" s="4"/>
      <c r="F190" s="4"/>
      <c r="G190" s="4"/>
      <c r="H190" s="4"/>
      <c r="I190" s="3"/>
      <c r="J190" s="4"/>
      <c r="K190" s="4"/>
      <c r="L190" s="3"/>
      <c r="M190" s="3"/>
      <c r="N190" s="3"/>
      <c r="O190" s="3"/>
      <c r="P190" s="3"/>
      <c r="Q190" s="3"/>
      <c r="R190" s="3"/>
    </row>
    <row r="191" spans="2:18" x14ac:dyDescent="0.25">
      <c r="B191" s="3"/>
      <c r="C191" s="3"/>
      <c r="D191" s="3"/>
      <c r="E191" s="4"/>
      <c r="F191" s="4"/>
      <c r="G191" s="4"/>
      <c r="H191" s="4"/>
      <c r="I191" s="3"/>
      <c r="J191" s="4"/>
      <c r="K191" s="4"/>
      <c r="L191" s="3"/>
      <c r="M191" s="3"/>
      <c r="N191" s="3"/>
      <c r="O191" s="3"/>
      <c r="P191" s="3"/>
      <c r="Q191" s="3"/>
      <c r="R191" s="3"/>
    </row>
    <row r="192" spans="2:18" x14ac:dyDescent="0.25">
      <c r="B192" s="3"/>
      <c r="C192" s="3"/>
      <c r="D192" s="3"/>
      <c r="E192" s="4"/>
      <c r="F192" s="4"/>
      <c r="G192" s="4"/>
      <c r="H192" s="4"/>
      <c r="I192" s="3"/>
      <c r="J192" s="4"/>
      <c r="K192" s="4"/>
      <c r="L192" s="3"/>
      <c r="M192" s="3"/>
      <c r="N192" s="3"/>
      <c r="O192" s="3"/>
      <c r="P192" s="3"/>
      <c r="Q192" s="3"/>
      <c r="R192" s="3"/>
    </row>
    <row r="193" spans="2:18" x14ac:dyDescent="0.25">
      <c r="B193" s="3"/>
      <c r="C193" s="3"/>
      <c r="D193" s="3"/>
      <c r="E193" s="4"/>
      <c r="F193" s="4"/>
      <c r="G193" s="4"/>
      <c r="H193" s="4"/>
      <c r="I193" s="3"/>
      <c r="J193" s="4"/>
      <c r="K193" s="4"/>
      <c r="L193" s="3"/>
      <c r="M193" s="3"/>
      <c r="N193" s="3"/>
      <c r="O193" s="3"/>
      <c r="P193" s="3"/>
      <c r="Q193" s="3"/>
      <c r="R193" s="3"/>
    </row>
    <row r="194" spans="2:18" x14ac:dyDescent="0.25">
      <c r="B194" s="3"/>
      <c r="C194" s="3"/>
      <c r="D194" s="3"/>
      <c r="E194" s="4"/>
      <c r="F194" s="4"/>
      <c r="G194" s="4"/>
      <c r="H194" s="4"/>
      <c r="I194" s="3"/>
      <c r="J194" s="4"/>
      <c r="K194" s="4"/>
      <c r="L194" s="3"/>
      <c r="M194" s="3"/>
      <c r="N194" s="3"/>
      <c r="O194" s="3"/>
      <c r="P194" s="3"/>
      <c r="Q194" s="3"/>
      <c r="R194" s="3"/>
    </row>
    <row r="195" spans="2:18" x14ac:dyDescent="0.25">
      <c r="B195" s="3"/>
      <c r="C195" s="3"/>
      <c r="D195" s="3"/>
      <c r="E195" s="4"/>
      <c r="F195" s="4"/>
      <c r="G195" s="4"/>
      <c r="H195" s="4"/>
      <c r="I195" s="3"/>
      <c r="J195" s="4"/>
      <c r="K195" s="4"/>
      <c r="L195" s="3"/>
      <c r="M195" s="3"/>
      <c r="N195" s="3"/>
      <c r="O195" s="3"/>
      <c r="P195" s="3"/>
      <c r="Q195" s="3"/>
      <c r="R195" s="3"/>
    </row>
    <row r="196" spans="2:18" x14ac:dyDescent="0.25">
      <c r="B196" s="3"/>
      <c r="C196" s="3"/>
      <c r="D196" s="3"/>
      <c r="E196" s="4"/>
      <c r="F196" s="4"/>
      <c r="G196" s="4"/>
      <c r="H196" s="4"/>
      <c r="I196" s="3"/>
      <c r="J196" s="4"/>
      <c r="K196" s="4"/>
      <c r="L196" s="3"/>
      <c r="M196" s="3"/>
      <c r="N196" s="3"/>
      <c r="O196" s="3"/>
      <c r="P196" s="3"/>
      <c r="Q196" s="3"/>
      <c r="R196" s="3"/>
    </row>
    <row r="197" spans="2:18" x14ac:dyDescent="0.25">
      <c r="B197" s="3"/>
      <c r="C197" s="3"/>
      <c r="D197" s="3"/>
      <c r="E197" s="4"/>
      <c r="F197" s="4"/>
      <c r="G197" s="4"/>
      <c r="H197" s="4"/>
      <c r="I197" s="3"/>
      <c r="J197" s="4"/>
      <c r="K197" s="4"/>
      <c r="L197" s="3"/>
      <c r="M197" s="3"/>
      <c r="N197" s="3"/>
      <c r="O197" s="3"/>
      <c r="P197" s="3"/>
      <c r="Q197" s="3"/>
      <c r="R197" s="3"/>
    </row>
    <row r="198" spans="2:18" x14ac:dyDescent="0.25">
      <c r="B198" s="3"/>
      <c r="C198" s="3"/>
      <c r="D198" s="3"/>
      <c r="E198" s="4"/>
      <c r="F198" s="4"/>
      <c r="G198" s="4"/>
      <c r="H198" s="4"/>
      <c r="I198" s="3"/>
      <c r="J198" s="4"/>
      <c r="K198" s="4"/>
      <c r="L198" s="3"/>
      <c r="M198" s="3"/>
      <c r="N198" s="3"/>
      <c r="O198" s="3"/>
      <c r="P198" s="3"/>
      <c r="Q198" s="3"/>
      <c r="R198" s="3"/>
    </row>
    <row r="199" spans="2:18" x14ac:dyDescent="0.25">
      <c r="B199" s="3"/>
      <c r="C199" s="3"/>
      <c r="D199" s="3"/>
      <c r="E199" s="4"/>
      <c r="F199" s="4"/>
      <c r="G199" s="4"/>
      <c r="H199" s="4"/>
      <c r="I199" s="3"/>
      <c r="J199" s="4"/>
      <c r="K199" s="4"/>
      <c r="L199" s="3"/>
      <c r="M199" s="3"/>
      <c r="N199" s="3"/>
      <c r="O199" s="3"/>
      <c r="P199" s="3"/>
      <c r="Q199" s="3"/>
      <c r="R199" s="3"/>
    </row>
    <row r="200" spans="2:18" x14ac:dyDescent="0.25">
      <c r="B200" s="3"/>
      <c r="C200" s="3"/>
      <c r="D200" s="3"/>
      <c r="E200" s="4"/>
      <c r="F200" s="4"/>
      <c r="G200" s="4"/>
      <c r="H200" s="4"/>
      <c r="I200" s="3"/>
      <c r="J200" s="4"/>
      <c r="K200" s="4"/>
      <c r="L200" s="3"/>
      <c r="M200" s="3"/>
      <c r="N200" s="3"/>
      <c r="O200" s="3"/>
      <c r="P200" s="3"/>
      <c r="Q200" s="3"/>
      <c r="R200" s="3"/>
    </row>
    <row r="201" spans="2:18" x14ac:dyDescent="0.25">
      <c r="B201" s="3"/>
      <c r="C201" s="3"/>
      <c r="D201" s="3"/>
      <c r="E201" s="4"/>
      <c r="F201" s="4"/>
      <c r="G201" s="4"/>
      <c r="H201" s="4"/>
      <c r="I201" s="3"/>
      <c r="J201" s="4"/>
      <c r="K201" s="4"/>
      <c r="L201" s="3"/>
      <c r="M201" s="3"/>
      <c r="N201" s="3"/>
      <c r="O201" s="3"/>
      <c r="P201" s="3"/>
      <c r="Q201" s="3"/>
      <c r="R201" s="3"/>
    </row>
    <row r="202" spans="2:18" x14ac:dyDescent="0.25">
      <c r="B202" s="3"/>
      <c r="C202" s="3"/>
      <c r="D202" s="3"/>
      <c r="E202" s="4"/>
      <c r="F202" s="4"/>
      <c r="G202" s="4"/>
      <c r="H202" s="4"/>
      <c r="I202" s="3"/>
      <c r="J202" s="4"/>
      <c r="K202" s="4"/>
      <c r="L202" s="3"/>
      <c r="M202" s="3"/>
      <c r="N202" s="3"/>
      <c r="O202" s="3"/>
      <c r="P202" s="3"/>
      <c r="Q202" s="3"/>
      <c r="R202" s="3"/>
    </row>
    <row r="203" spans="2:18" x14ac:dyDescent="0.25">
      <c r="B203" s="3"/>
      <c r="C203" s="3"/>
      <c r="D203" s="3"/>
      <c r="E203" s="4"/>
      <c r="F203" s="4"/>
      <c r="G203" s="4"/>
      <c r="H203" s="4"/>
      <c r="I203" s="3"/>
      <c r="J203" s="4"/>
      <c r="K203" s="4"/>
      <c r="L203" s="3"/>
      <c r="M203" s="3"/>
      <c r="N203" s="3"/>
      <c r="O203" s="3"/>
      <c r="P203" s="3"/>
      <c r="Q203" s="3"/>
      <c r="R203" s="3"/>
    </row>
    <row r="204" spans="2:18" x14ac:dyDescent="0.25">
      <c r="B204" s="3"/>
      <c r="C204" s="3"/>
      <c r="D204" s="3"/>
      <c r="E204" s="4"/>
      <c r="F204" s="4"/>
      <c r="G204" s="4"/>
      <c r="H204" s="4"/>
      <c r="I204" s="3"/>
      <c r="J204" s="4"/>
      <c r="K204" s="4"/>
      <c r="L204" s="3"/>
      <c r="M204" s="3"/>
      <c r="N204" s="3"/>
      <c r="O204" s="3"/>
      <c r="P204" s="3"/>
      <c r="Q204" s="3"/>
      <c r="R204" s="3"/>
    </row>
    <row r="205" spans="2:18" x14ac:dyDescent="0.25">
      <c r="B205" s="3"/>
      <c r="C205" s="3"/>
      <c r="D205" s="3"/>
      <c r="E205" s="4"/>
      <c r="F205" s="4"/>
      <c r="G205" s="4"/>
      <c r="H205" s="4"/>
      <c r="I205" s="3"/>
      <c r="J205" s="4"/>
      <c r="K205" s="4"/>
      <c r="L205" s="3"/>
      <c r="M205" s="3"/>
      <c r="N205" s="3"/>
      <c r="O205" s="3"/>
      <c r="P205" s="3"/>
      <c r="Q205" s="3"/>
      <c r="R205" s="3"/>
    </row>
    <row r="206" spans="2:18" x14ac:dyDescent="0.25">
      <c r="B206" s="3"/>
      <c r="C206" s="3"/>
      <c r="D206" s="3"/>
      <c r="E206" s="4"/>
      <c r="F206" s="4"/>
      <c r="G206" s="4"/>
      <c r="H206" s="4"/>
      <c r="I206" s="3"/>
      <c r="J206" s="4"/>
      <c r="K206" s="4"/>
      <c r="L206" s="3"/>
      <c r="M206" s="3"/>
      <c r="N206" s="3"/>
      <c r="O206" s="3"/>
      <c r="P206" s="3"/>
      <c r="Q206" s="3"/>
      <c r="R206" s="3"/>
    </row>
    <row r="207" spans="2:18" x14ac:dyDescent="0.25">
      <c r="B207" s="3"/>
      <c r="C207" s="3"/>
      <c r="D207" s="3"/>
      <c r="E207" s="4"/>
      <c r="F207" s="4"/>
      <c r="G207" s="4"/>
      <c r="H207" s="4"/>
      <c r="I207" s="3"/>
      <c r="J207" s="4"/>
      <c r="K207" s="4"/>
      <c r="L207" s="3"/>
      <c r="M207" s="3"/>
      <c r="N207" s="3"/>
      <c r="O207" s="3"/>
      <c r="P207" s="3"/>
      <c r="Q207" s="3"/>
      <c r="R207" s="3"/>
    </row>
    <row r="208" spans="2:18" x14ac:dyDescent="0.25">
      <c r="B208" s="3"/>
      <c r="C208" s="3"/>
      <c r="D208" s="3"/>
      <c r="E208" s="4"/>
      <c r="F208" s="4"/>
      <c r="G208" s="4"/>
      <c r="H208" s="4"/>
      <c r="I208" s="3"/>
      <c r="J208" s="4"/>
      <c r="K208" s="4"/>
      <c r="L208" s="3"/>
      <c r="M208" s="3"/>
      <c r="N208" s="3"/>
      <c r="O208" s="3"/>
      <c r="P208" s="3"/>
      <c r="Q208" s="3"/>
      <c r="R208" s="3"/>
    </row>
    <row r="209" spans="2:18" x14ac:dyDescent="0.25">
      <c r="B209" s="3"/>
      <c r="C209" s="3"/>
      <c r="D209" s="3"/>
      <c r="E209" s="4"/>
      <c r="F209" s="4"/>
      <c r="G209" s="4"/>
      <c r="H209" s="4"/>
      <c r="I209" s="3"/>
      <c r="J209" s="4"/>
      <c r="K209" s="4"/>
      <c r="L209" s="3"/>
      <c r="M209" s="3"/>
      <c r="N209" s="3"/>
      <c r="O209" s="3"/>
      <c r="P209" s="3"/>
      <c r="Q209" s="3"/>
      <c r="R209" s="3"/>
    </row>
    <row r="210" spans="2:18" x14ac:dyDescent="0.25">
      <c r="B210" s="3"/>
      <c r="C210" s="3"/>
      <c r="D210" s="3"/>
      <c r="E210" s="4"/>
      <c r="F210" s="4"/>
      <c r="G210" s="4"/>
      <c r="H210" s="4"/>
      <c r="I210" s="3"/>
      <c r="J210" s="4"/>
      <c r="K210" s="4"/>
      <c r="L210" s="3"/>
      <c r="M210" s="3"/>
      <c r="N210" s="3"/>
      <c r="O210" s="3"/>
      <c r="P210" s="3"/>
      <c r="Q210" s="3"/>
      <c r="R210" s="3"/>
    </row>
    <row r="211" spans="2:18" x14ac:dyDescent="0.25">
      <c r="B211" s="3"/>
      <c r="C211" s="3"/>
      <c r="D211" s="3"/>
      <c r="E211" s="4"/>
      <c r="F211" s="4"/>
      <c r="G211" s="4"/>
      <c r="H211" s="4"/>
      <c r="I211" s="3"/>
      <c r="J211" s="4"/>
      <c r="K211" s="4"/>
      <c r="L211" s="3"/>
      <c r="M211" s="3"/>
      <c r="N211" s="3"/>
      <c r="O211" s="3"/>
      <c r="P211" s="3"/>
      <c r="Q211" s="3"/>
      <c r="R211" s="3"/>
    </row>
    <row r="212" spans="2:18" x14ac:dyDescent="0.25">
      <c r="B212" s="3"/>
      <c r="C212" s="3"/>
      <c r="D212" s="3"/>
      <c r="E212" s="4"/>
      <c r="F212" s="4"/>
      <c r="G212" s="4"/>
      <c r="H212" s="4"/>
      <c r="I212" s="3"/>
      <c r="J212" s="4"/>
      <c r="K212" s="4"/>
      <c r="L212" s="3"/>
      <c r="M212" s="3"/>
      <c r="N212" s="3"/>
      <c r="O212" s="3"/>
      <c r="P212" s="3"/>
      <c r="Q212" s="3"/>
      <c r="R212" s="3"/>
    </row>
    <row r="213" spans="2:18" x14ac:dyDescent="0.25">
      <c r="B213" s="3"/>
      <c r="C213" s="3"/>
      <c r="D213" s="3"/>
      <c r="E213" s="4"/>
      <c r="F213" s="4"/>
      <c r="G213" s="4"/>
      <c r="H213" s="4"/>
      <c r="I213" s="3"/>
      <c r="J213" s="4"/>
      <c r="K213" s="4"/>
      <c r="L213" s="3"/>
      <c r="M213" s="3"/>
      <c r="N213" s="3"/>
      <c r="O213" s="3"/>
      <c r="P213" s="3"/>
      <c r="Q213" s="3"/>
      <c r="R213" s="3"/>
    </row>
    <row r="214" spans="2:18" x14ac:dyDescent="0.25">
      <c r="B214" s="3"/>
      <c r="C214" s="3"/>
      <c r="D214" s="3"/>
      <c r="E214" s="4"/>
      <c r="F214" s="4"/>
      <c r="G214" s="4"/>
      <c r="H214" s="4"/>
      <c r="I214" s="3"/>
      <c r="J214" s="4"/>
      <c r="K214" s="4"/>
      <c r="L214" s="3"/>
      <c r="M214" s="3"/>
      <c r="N214" s="3"/>
      <c r="O214" s="3"/>
      <c r="P214" s="3"/>
      <c r="Q214" s="3"/>
      <c r="R214" s="3"/>
    </row>
    <row r="215" spans="2:18" x14ac:dyDescent="0.25">
      <c r="B215" s="3"/>
      <c r="C215" s="3"/>
      <c r="D215" s="3"/>
      <c r="E215" s="4"/>
      <c r="F215" s="4"/>
      <c r="G215" s="4"/>
      <c r="H215" s="4"/>
      <c r="I215" s="3"/>
      <c r="J215" s="4"/>
      <c r="K215" s="4"/>
      <c r="L215" s="3"/>
      <c r="M215" s="3"/>
      <c r="N215" s="3"/>
      <c r="O215" s="3"/>
      <c r="P215" s="3"/>
      <c r="Q215" s="3"/>
      <c r="R215" s="3"/>
    </row>
    <row r="216" spans="2:18" x14ac:dyDescent="0.25">
      <c r="B216" s="3"/>
      <c r="C216" s="3"/>
      <c r="D216" s="3"/>
      <c r="E216" s="4"/>
      <c r="F216" s="4"/>
      <c r="G216" s="4"/>
      <c r="H216" s="4"/>
      <c r="I216" s="3"/>
      <c r="J216" s="4"/>
      <c r="K216" s="4"/>
      <c r="L216" s="3"/>
      <c r="M216" s="3"/>
      <c r="N216" s="3"/>
      <c r="O216" s="3"/>
      <c r="P216" s="3"/>
      <c r="Q216" s="3"/>
      <c r="R216" s="3"/>
    </row>
    <row r="217" spans="2:18" x14ac:dyDescent="0.25">
      <c r="B217" s="3"/>
      <c r="C217" s="3"/>
      <c r="D217" s="3"/>
      <c r="E217" s="4"/>
      <c r="F217" s="4"/>
      <c r="G217" s="4"/>
      <c r="H217" s="4"/>
      <c r="I217" s="3"/>
      <c r="J217" s="4"/>
      <c r="K217" s="4"/>
      <c r="L217" s="3"/>
      <c r="M217" s="3"/>
      <c r="N217" s="3"/>
      <c r="O217" s="3"/>
      <c r="P217" s="3"/>
      <c r="Q217" s="3"/>
      <c r="R217" s="3"/>
    </row>
    <row r="218" spans="2:18" x14ac:dyDescent="0.25">
      <c r="B218" s="3"/>
      <c r="C218" s="3"/>
      <c r="D218" s="3"/>
      <c r="E218" s="4"/>
      <c r="F218" s="4"/>
      <c r="G218" s="4"/>
      <c r="H218" s="4"/>
      <c r="I218" s="3"/>
      <c r="J218" s="4"/>
      <c r="K218" s="4"/>
      <c r="L218" s="3"/>
      <c r="M218" s="3"/>
      <c r="N218" s="3"/>
      <c r="O218" s="3"/>
      <c r="P218" s="3"/>
      <c r="Q218" s="3"/>
      <c r="R218" s="3"/>
    </row>
    <row r="219" spans="2:18" x14ac:dyDescent="0.25">
      <c r="B219" s="3"/>
      <c r="C219" s="3"/>
      <c r="D219" s="3"/>
      <c r="E219" s="4"/>
      <c r="F219" s="4"/>
      <c r="G219" s="4"/>
      <c r="H219" s="4"/>
      <c r="I219" s="3"/>
      <c r="J219" s="4"/>
      <c r="K219" s="4"/>
      <c r="L219" s="3"/>
      <c r="M219" s="3"/>
      <c r="N219" s="3"/>
      <c r="O219" s="3"/>
      <c r="P219" s="3"/>
      <c r="Q219" s="3"/>
      <c r="R219" s="3"/>
    </row>
    <row r="220" spans="2:18" x14ac:dyDescent="0.25">
      <c r="B220" s="3"/>
      <c r="C220" s="3"/>
      <c r="D220" s="3"/>
      <c r="E220" s="4"/>
      <c r="F220" s="4"/>
      <c r="G220" s="4"/>
      <c r="H220" s="4"/>
      <c r="I220" s="3"/>
      <c r="J220" s="4"/>
      <c r="K220" s="4"/>
      <c r="L220" s="3"/>
      <c r="M220" s="3"/>
      <c r="N220" s="3"/>
      <c r="O220" s="3"/>
      <c r="P220" s="3"/>
      <c r="Q220" s="3"/>
      <c r="R220" s="3"/>
    </row>
    <row r="221" spans="2:18" x14ac:dyDescent="0.25">
      <c r="B221" s="3"/>
      <c r="C221" s="3"/>
      <c r="D221" s="3"/>
      <c r="E221" s="4"/>
      <c r="F221" s="4"/>
      <c r="G221" s="4"/>
      <c r="H221" s="4"/>
      <c r="I221" s="3"/>
      <c r="J221" s="4"/>
      <c r="K221" s="4"/>
      <c r="L221" s="3"/>
      <c r="M221" s="3"/>
      <c r="N221" s="3"/>
      <c r="O221" s="3"/>
      <c r="P221" s="3"/>
      <c r="Q221" s="3"/>
      <c r="R221" s="3"/>
    </row>
    <row r="222" spans="2:18" x14ac:dyDescent="0.25">
      <c r="B222" s="3"/>
      <c r="C222" s="3"/>
      <c r="D222" s="3"/>
      <c r="E222" s="4"/>
      <c r="F222" s="4"/>
      <c r="G222" s="4"/>
      <c r="H222" s="4"/>
      <c r="I222" s="3"/>
      <c r="J222" s="4"/>
      <c r="K222" s="4"/>
      <c r="L222" s="3"/>
      <c r="M222" s="3"/>
      <c r="N222" s="3"/>
      <c r="O222" s="3"/>
      <c r="P222" s="3"/>
      <c r="Q222" s="3"/>
      <c r="R222" s="3"/>
    </row>
    <row r="223" spans="2:18" x14ac:dyDescent="0.25">
      <c r="B223" s="3"/>
      <c r="C223" s="3"/>
      <c r="D223" s="3"/>
      <c r="E223" s="4"/>
      <c r="F223" s="4"/>
      <c r="G223" s="4"/>
      <c r="H223" s="4"/>
      <c r="I223" s="3"/>
      <c r="J223" s="4"/>
      <c r="K223" s="4"/>
      <c r="L223" s="3"/>
      <c r="M223" s="3"/>
      <c r="N223" s="3"/>
      <c r="O223" s="3"/>
      <c r="P223" s="3"/>
      <c r="Q223" s="3"/>
      <c r="R223" s="3"/>
    </row>
    <row r="224" spans="2:18" x14ac:dyDescent="0.25">
      <c r="B224" s="3"/>
      <c r="C224" s="3"/>
      <c r="D224" s="3"/>
      <c r="E224" s="4"/>
      <c r="F224" s="4"/>
      <c r="G224" s="4"/>
      <c r="H224" s="4"/>
      <c r="I224" s="3"/>
      <c r="J224" s="4"/>
      <c r="K224" s="4"/>
      <c r="L224" s="3"/>
      <c r="M224" s="3"/>
      <c r="N224" s="3"/>
      <c r="O224" s="3"/>
      <c r="P224" s="3"/>
      <c r="Q224" s="3"/>
      <c r="R224" s="3"/>
    </row>
    <row r="225" spans="2:18" x14ac:dyDescent="0.25">
      <c r="B225" s="3"/>
      <c r="C225" s="3"/>
      <c r="D225" s="3"/>
      <c r="E225" s="4"/>
      <c r="F225" s="4"/>
      <c r="G225" s="4"/>
      <c r="H225" s="4"/>
      <c r="I225" s="3"/>
      <c r="J225" s="4"/>
      <c r="K225" s="4"/>
      <c r="L225" s="3"/>
      <c r="M225" s="3"/>
      <c r="N225" s="3"/>
      <c r="O225" s="3"/>
      <c r="P225" s="3"/>
      <c r="Q225" s="3"/>
      <c r="R225" s="3"/>
    </row>
    <row r="226" spans="2:18" x14ac:dyDescent="0.25">
      <c r="B226" s="3"/>
      <c r="C226" s="3"/>
      <c r="D226" s="3"/>
      <c r="E226" s="4"/>
      <c r="F226" s="4"/>
      <c r="G226" s="4"/>
      <c r="H226" s="4"/>
      <c r="I226" s="3"/>
      <c r="J226" s="4"/>
      <c r="K226" s="4"/>
      <c r="L226" s="3"/>
      <c r="M226" s="3"/>
      <c r="N226" s="3"/>
      <c r="O226" s="3"/>
      <c r="P226" s="3"/>
      <c r="Q226" s="3"/>
      <c r="R226" s="3"/>
    </row>
    <row r="227" spans="2:18" x14ac:dyDescent="0.25">
      <c r="B227" s="3"/>
      <c r="C227" s="3"/>
      <c r="D227" s="3"/>
      <c r="E227" s="4"/>
      <c r="F227" s="4"/>
      <c r="G227" s="4"/>
      <c r="H227" s="4"/>
      <c r="I227" s="3"/>
      <c r="J227" s="4"/>
      <c r="K227" s="4"/>
      <c r="L227" s="3"/>
      <c r="M227" s="3"/>
      <c r="N227" s="3"/>
      <c r="O227" s="3"/>
      <c r="P227" s="3"/>
      <c r="Q227" s="3"/>
      <c r="R227" s="3"/>
    </row>
    <row r="228" spans="2:18" x14ac:dyDescent="0.25">
      <c r="B228" s="3"/>
      <c r="C228" s="3"/>
      <c r="D228" s="3"/>
      <c r="E228" s="4"/>
      <c r="F228" s="4"/>
      <c r="G228" s="4"/>
      <c r="H228" s="4"/>
      <c r="I228" s="3"/>
      <c r="J228" s="4"/>
      <c r="K228" s="4"/>
      <c r="L228" s="3"/>
      <c r="M228" s="3"/>
      <c r="N228" s="3"/>
      <c r="O228" s="3"/>
      <c r="P228" s="3"/>
      <c r="Q228" s="3"/>
      <c r="R228" s="3"/>
    </row>
    <row r="229" spans="2:18" x14ac:dyDescent="0.25">
      <c r="B229" s="3"/>
      <c r="C229" s="3"/>
      <c r="D229" s="3"/>
      <c r="E229" s="4"/>
      <c r="F229" s="4"/>
      <c r="G229" s="4"/>
      <c r="H229" s="4"/>
      <c r="I229" s="3"/>
      <c r="J229" s="4"/>
      <c r="K229" s="4"/>
      <c r="L229" s="3"/>
      <c r="M229" s="3"/>
      <c r="N229" s="3"/>
      <c r="O229" s="3"/>
      <c r="P229" s="3"/>
      <c r="Q229" s="3"/>
      <c r="R229" s="3"/>
    </row>
    <row r="230" spans="2:18" x14ac:dyDescent="0.25">
      <c r="B230" s="3"/>
      <c r="C230" s="3"/>
      <c r="D230" s="3"/>
      <c r="E230" s="4"/>
      <c r="F230" s="4"/>
      <c r="G230" s="4"/>
      <c r="H230" s="4"/>
      <c r="I230" s="3"/>
      <c r="J230" s="4"/>
      <c r="K230" s="4"/>
      <c r="L230" s="3"/>
      <c r="M230" s="3"/>
      <c r="N230" s="3"/>
      <c r="O230" s="3"/>
      <c r="P230" s="3"/>
      <c r="Q230" s="3"/>
      <c r="R230" s="3"/>
    </row>
  </sheetData>
  <mergeCells count="7">
    <mergeCell ref="E1:I1"/>
    <mergeCell ref="J1:L1"/>
    <mergeCell ref="M1:O1"/>
    <mergeCell ref="P1:R1"/>
    <mergeCell ref="B1:B2"/>
    <mergeCell ref="C1:C2"/>
    <mergeCell ref="D1:D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="115" zoomScaleNormal="115" workbookViewId="0">
      <pane xSplit="3" ySplit="1" topLeftCell="D59" activePane="bottomRight" state="frozen"/>
      <selection pane="topRight" activeCell="D1" sqref="D1"/>
      <selection pane="bottomLeft" activeCell="A2" sqref="A2"/>
      <selection pane="bottomRight" activeCell="K67" sqref="K67"/>
    </sheetView>
  </sheetViews>
  <sheetFormatPr defaultRowHeight="15" x14ac:dyDescent="0.25"/>
  <cols>
    <col min="1" max="6" width="9.140625" style="114"/>
    <col min="7" max="16384" width="9.140625" style="92"/>
  </cols>
  <sheetData>
    <row r="1" spans="1:10" ht="15.75" thickBot="1" x14ac:dyDescent="0.3">
      <c r="A1" s="88" t="s">
        <v>17</v>
      </c>
      <c r="B1" s="89" t="s">
        <v>42</v>
      </c>
      <c r="C1" s="90" t="s">
        <v>19</v>
      </c>
      <c r="D1" s="88" t="s">
        <v>43</v>
      </c>
      <c r="E1" s="89" t="s">
        <v>44</v>
      </c>
      <c r="F1" s="89" t="s">
        <v>45</v>
      </c>
      <c r="G1" s="91" t="s">
        <v>46</v>
      </c>
    </row>
    <row r="2" spans="1:10" x14ac:dyDescent="0.25">
      <c r="A2" s="93">
        <v>1</v>
      </c>
      <c r="B2" s="94" t="s">
        <v>20</v>
      </c>
      <c r="C2" s="95">
        <v>2019</v>
      </c>
      <c r="D2" s="96">
        <v>0.41135531167302586</v>
      </c>
      <c r="E2" s="97">
        <v>2.1273412057643228</v>
      </c>
      <c r="F2" s="97">
        <v>0.86356252601705974</v>
      </c>
      <c r="G2" s="98">
        <v>2.1763605116411964</v>
      </c>
      <c r="I2" s="92" t="s">
        <v>47</v>
      </c>
      <c r="J2" s="92" t="s">
        <v>43</v>
      </c>
    </row>
    <row r="3" spans="1:10" x14ac:dyDescent="0.25">
      <c r="A3" s="99">
        <f t="shared" ref="A3:A66" si="0">A2+1</f>
        <v>2</v>
      </c>
      <c r="B3" s="84" t="str">
        <f>B2</f>
        <v>AISA</v>
      </c>
      <c r="C3" s="100">
        <v>2020</v>
      </c>
      <c r="D3" s="101">
        <v>0.81285967953671112</v>
      </c>
      <c r="E3" s="102">
        <v>1.4286628425718104</v>
      </c>
      <c r="F3" s="102">
        <v>0.59999791206513164</v>
      </c>
      <c r="G3" s="103">
        <v>2.3936194698932218</v>
      </c>
      <c r="I3" s="92" t="s">
        <v>48</v>
      </c>
      <c r="J3" s="92" t="s">
        <v>51</v>
      </c>
    </row>
    <row r="4" spans="1:10" x14ac:dyDescent="0.25">
      <c r="A4" s="99">
        <f t="shared" si="0"/>
        <v>3</v>
      </c>
      <c r="B4" s="84" t="str">
        <f t="shared" ref="B4:B6" si="1">B3</f>
        <v>AISA</v>
      </c>
      <c r="C4" s="100">
        <v>2021</v>
      </c>
      <c r="D4" s="101">
        <v>0.60109441404405428</v>
      </c>
      <c r="E4" s="102">
        <v>1.1128866084482649</v>
      </c>
      <c r="F4" s="102">
        <v>-9.1517307227267416E-3</v>
      </c>
      <c r="G4" s="103">
        <v>1.0485021292731633</v>
      </c>
      <c r="I4" s="92" t="s">
        <v>49</v>
      </c>
      <c r="J4" s="92" t="s">
        <v>45</v>
      </c>
    </row>
    <row r="5" spans="1:10" x14ac:dyDescent="0.25">
      <c r="A5" s="99">
        <f t="shared" si="0"/>
        <v>4</v>
      </c>
      <c r="B5" s="84" t="str">
        <f t="shared" si="1"/>
        <v>AISA</v>
      </c>
      <c r="C5" s="100">
        <v>2022</v>
      </c>
      <c r="D5" s="101">
        <v>0.67514829564190182</v>
      </c>
      <c r="E5" s="102">
        <v>1.347913059016971</v>
      </c>
      <c r="F5" s="102">
        <v>-3.0605305664303119E-2</v>
      </c>
      <c r="G5" s="103">
        <v>1.2980888657705261</v>
      </c>
      <c r="I5" s="92" t="s">
        <v>50</v>
      </c>
      <c r="J5" s="92" t="s">
        <v>46</v>
      </c>
    </row>
    <row r="6" spans="1:10" ht="15.75" thickBot="1" x14ac:dyDescent="0.3">
      <c r="A6" s="104">
        <f t="shared" si="0"/>
        <v>5</v>
      </c>
      <c r="B6" s="84" t="str">
        <f t="shared" si="1"/>
        <v>AISA</v>
      </c>
      <c r="C6" s="105">
        <v>2023</v>
      </c>
      <c r="D6" s="101">
        <v>0.75263484097001543</v>
      </c>
      <c r="E6" s="102">
        <v>0.9107703176416394</v>
      </c>
      <c r="F6" s="102">
        <v>0.10296788547484222</v>
      </c>
      <c r="G6" s="103">
        <v>1.2014596725196272</v>
      </c>
    </row>
    <row r="7" spans="1:10" x14ac:dyDescent="0.25">
      <c r="A7" s="99">
        <f t="shared" si="0"/>
        <v>6</v>
      </c>
      <c r="B7" s="83" t="s">
        <v>21</v>
      </c>
      <c r="C7" s="87">
        <v>2019</v>
      </c>
      <c r="D7" s="101">
        <v>12.633702462962267</v>
      </c>
      <c r="E7" s="102">
        <v>0.1305727320282658</v>
      </c>
      <c r="F7" s="102">
        <v>7.0902186583202451E-2</v>
      </c>
      <c r="G7" s="103">
        <v>2.1967494354623698</v>
      </c>
    </row>
    <row r="8" spans="1:10" x14ac:dyDescent="0.25">
      <c r="A8" s="99">
        <f t="shared" si="0"/>
        <v>7</v>
      </c>
      <c r="B8" s="84" t="s">
        <v>21</v>
      </c>
      <c r="C8" s="100">
        <v>2020</v>
      </c>
      <c r="D8" s="101">
        <v>13.267255916785812</v>
      </c>
      <c r="E8" s="102">
        <v>0.13014472741102748</v>
      </c>
      <c r="F8" s="102">
        <v>4.1148241461417448E-2</v>
      </c>
      <c r="G8" s="103">
        <v>1.7503706229432303</v>
      </c>
    </row>
    <row r="9" spans="1:10" x14ac:dyDescent="0.25">
      <c r="A9" s="99">
        <f t="shared" si="0"/>
        <v>8</v>
      </c>
      <c r="B9" s="84" t="s">
        <v>21</v>
      </c>
      <c r="C9" s="100">
        <v>2021</v>
      </c>
      <c r="D9" s="101">
        <v>13.309057421096124</v>
      </c>
      <c r="E9" s="102">
        <v>0.11669978496618827</v>
      </c>
      <c r="F9" s="102">
        <v>8.8542729223333103E-2</v>
      </c>
      <c r="G9" s="103">
        <v>1.3264432086558884</v>
      </c>
    </row>
    <row r="10" spans="1:10" x14ac:dyDescent="0.25">
      <c r="A10" s="99">
        <f t="shared" si="0"/>
        <v>9</v>
      </c>
      <c r="B10" s="84" t="s">
        <v>21</v>
      </c>
      <c r="C10" s="100">
        <v>2022</v>
      </c>
      <c r="D10" s="101">
        <v>10.670718158033726</v>
      </c>
      <c r="E10" s="102">
        <v>0.1416143805271739</v>
      </c>
      <c r="F10" s="102">
        <v>0.11256269840048951</v>
      </c>
      <c r="G10" s="103">
        <v>1.7995664224811512</v>
      </c>
    </row>
    <row r="11" spans="1:10" ht="15.75" thickBot="1" x14ac:dyDescent="0.3">
      <c r="A11" s="104">
        <f t="shared" si="0"/>
        <v>10</v>
      </c>
      <c r="B11" s="85" t="s">
        <v>21</v>
      </c>
      <c r="C11" s="105">
        <v>2023</v>
      </c>
      <c r="D11" s="101">
        <v>6.4324534036831196</v>
      </c>
      <c r="E11" s="102">
        <v>0.14285252171520646</v>
      </c>
      <c r="F11" s="102">
        <v>0.11838168388243987</v>
      </c>
      <c r="G11" s="103">
        <v>2.2979670533881653</v>
      </c>
    </row>
    <row r="12" spans="1:10" x14ac:dyDescent="0.25">
      <c r="A12" s="99">
        <f t="shared" si="0"/>
        <v>11</v>
      </c>
      <c r="B12" s="83" t="s">
        <v>22</v>
      </c>
      <c r="C12" s="87">
        <v>2019</v>
      </c>
      <c r="D12" s="101">
        <v>4.7997191659108873</v>
      </c>
      <c r="E12" s="102">
        <v>0.2314028749296019</v>
      </c>
      <c r="F12" s="102">
        <v>0.15372210597047484</v>
      </c>
      <c r="G12" s="103">
        <v>0.90119394286052312</v>
      </c>
    </row>
    <row r="13" spans="1:10" x14ac:dyDescent="0.25">
      <c r="A13" s="99">
        <f t="shared" si="0"/>
        <v>12</v>
      </c>
      <c r="B13" s="84" t="s">
        <v>22</v>
      </c>
      <c r="C13" s="100">
        <v>2020</v>
      </c>
      <c r="D13" s="101">
        <v>4.6627219010730503</v>
      </c>
      <c r="E13" s="102">
        <v>0.24268675668207262</v>
      </c>
      <c r="F13" s="102">
        <v>0.12058687305894031</v>
      </c>
      <c r="G13" s="103">
        <v>0.87320909349142573</v>
      </c>
    </row>
    <row r="14" spans="1:10" x14ac:dyDescent="0.25">
      <c r="A14" s="99">
        <f t="shared" si="0"/>
        <v>13</v>
      </c>
      <c r="B14" s="84" t="s">
        <v>22</v>
      </c>
      <c r="C14" s="100">
        <v>2021</v>
      </c>
      <c r="D14" s="101">
        <v>4.797111239629567</v>
      </c>
      <c r="E14" s="102">
        <v>0.22345943191590242</v>
      </c>
      <c r="F14" s="102">
        <v>0.10966971377347366</v>
      </c>
      <c r="G14" s="103">
        <v>0.84165842452725403</v>
      </c>
    </row>
    <row r="15" spans="1:10" x14ac:dyDescent="0.25">
      <c r="A15" s="99">
        <f t="shared" si="0"/>
        <v>14</v>
      </c>
      <c r="B15" s="84" t="s">
        <v>22</v>
      </c>
      <c r="C15" s="100">
        <v>2022</v>
      </c>
      <c r="D15" s="101">
        <v>9.9541714023688801</v>
      </c>
      <c r="E15" s="102">
        <v>0.10854189075064263</v>
      </c>
      <c r="F15" s="102">
        <v>0.12916315104975115</v>
      </c>
      <c r="G15" s="103">
        <v>0.7835386221472137</v>
      </c>
    </row>
    <row r="16" spans="1:10" ht="15.75" thickBot="1" x14ac:dyDescent="0.3">
      <c r="A16" s="104">
        <f t="shared" si="0"/>
        <v>15</v>
      </c>
      <c r="B16" s="85" t="s">
        <v>22</v>
      </c>
      <c r="C16" s="105">
        <v>2023</v>
      </c>
      <c r="D16" s="101">
        <v>7.2878925980547002</v>
      </c>
      <c r="E16" s="102">
        <v>0.15300330584032709</v>
      </c>
      <c r="F16" s="102">
        <v>8.0102617367549048E-2</v>
      </c>
      <c r="G16" s="103">
        <v>0.71244088759246205</v>
      </c>
    </row>
    <row r="17" spans="1:7" x14ac:dyDescent="0.25">
      <c r="A17" s="99">
        <f t="shared" si="0"/>
        <v>16</v>
      </c>
      <c r="B17" s="83" t="s">
        <v>23</v>
      </c>
      <c r="C17" s="87">
        <v>2019</v>
      </c>
      <c r="D17" s="101">
        <v>1.1746865618549029</v>
      </c>
      <c r="E17" s="102">
        <v>0.62487957733111676</v>
      </c>
      <c r="F17" s="102">
        <v>0.10349313912299885</v>
      </c>
      <c r="G17" s="103">
        <v>5.4442242938797776</v>
      </c>
    </row>
    <row r="18" spans="1:7" x14ac:dyDescent="0.25">
      <c r="A18" s="99">
        <f t="shared" si="0"/>
        <v>17</v>
      </c>
      <c r="B18" s="84" t="s">
        <v>23</v>
      </c>
      <c r="C18" s="100">
        <v>2020</v>
      </c>
      <c r="D18" s="101">
        <v>1.7227804537219509</v>
      </c>
      <c r="E18" s="102">
        <v>0.46515319370954944</v>
      </c>
      <c r="F18" s="102">
        <v>0.10004186792508273</v>
      </c>
      <c r="G18" s="103">
        <v>4.8943455960470352</v>
      </c>
    </row>
    <row r="19" spans="1:7" x14ac:dyDescent="0.25">
      <c r="A19" s="99">
        <f t="shared" si="0"/>
        <v>18</v>
      </c>
      <c r="B19" s="84" t="s">
        <v>23</v>
      </c>
      <c r="C19" s="100">
        <v>2021</v>
      </c>
      <c r="D19" s="101">
        <v>1.5299639916076611</v>
      </c>
      <c r="E19" s="102">
        <v>0.34605495370079392</v>
      </c>
      <c r="F19" s="102">
        <v>0.13547275971105049</v>
      </c>
      <c r="G19" s="103">
        <v>4.4405010320003235</v>
      </c>
    </row>
    <row r="20" spans="1:7" x14ac:dyDescent="0.25">
      <c r="A20" s="99">
        <f t="shared" si="0"/>
        <v>19</v>
      </c>
      <c r="B20" s="84" t="s">
        <v>23</v>
      </c>
      <c r="C20" s="100">
        <v>2022</v>
      </c>
      <c r="D20" s="101">
        <v>1.8122835619282498</v>
      </c>
      <c r="E20" s="102">
        <v>0.42895192829462658</v>
      </c>
      <c r="F20" s="102">
        <v>0.11545806404006514</v>
      </c>
      <c r="G20" s="103">
        <v>4.2328153559912867</v>
      </c>
    </row>
    <row r="21" spans="1:7" ht="15.75" thickBot="1" x14ac:dyDescent="0.3">
      <c r="A21" s="104">
        <f t="shared" si="0"/>
        <v>20</v>
      </c>
      <c r="B21" s="85" t="s">
        <v>23</v>
      </c>
      <c r="C21" s="105">
        <v>2023</v>
      </c>
      <c r="D21" s="101">
        <v>1.206187886775915</v>
      </c>
      <c r="E21" s="102">
        <v>0.51607712015250273</v>
      </c>
      <c r="F21" s="102">
        <v>0.13366928333443301</v>
      </c>
      <c r="G21" s="103">
        <v>4.0508363493584829</v>
      </c>
    </row>
    <row r="22" spans="1:7" x14ac:dyDescent="0.25">
      <c r="A22" s="99">
        <f t="shared" si="0"/>
        <v>21</v>
      </c>
      <c r="B22" s="83" t="s">
        <v>24</v>
      </c>
      <c r="C22" s="87">
        <v>2019</v>
      </c>
      <c r="D22" s="101">
        <v>1.1688345044097554</v>
      </c>
      <c r="E22" s="102">
        <v>1.2900498836001211</v>
      </c>
      <c r="F22" s="102">
        <v>3.1737354627513426E-2</v>
      </c>
      <c r="G22" s="103">
        <v>2.599005688160128</v>
      </c>
    </row>
    <row r="23" spans="1:7" x14ac:dyDescent="0.25">
      <c r="A23" s="99">
        <f t="shared" si="0"/>
        <v>22</v>
      </c>
      <c r="B23" s="84" t="s">
        <v>24</v>
      </c>
      <c r="C23" s="100">
        <v>2020</v>
      </c>
      <c r="D23" s="101">
        <v>1.1973400412278812</v>
      </c>
      <c r="E23" s="102">
        <v>1.3535005709491157</v>
      </c>
      <c r="F23" s="102">
        <v>1.0201369230851217E-2</v>
      </c>
      <c r="G23" s="103">
        <v>2.062088286296869</v>
      </c>
    </row>
    <row r="24" spans="1:7" x14ac:dyDescent="0.25">
      <c r="A24" s="99">
        <f t="shared" si="0"/>
        <v>23</v>
      </c>
      <c r="B24" s="84" t="s">
        <v>24</v>
      </c>
      <c r="C24" s="100">
        <v>2021</v>
      </c>
      <c r="D24" s="101">
        <v>1.8753156882394872</v>
      </c>
      <c r="E24" s="102">
        <v>0.69392081355082158</v>
      </c>
      <c r="F24" s="102">
        <v>2.3305567383522786E-2</v>
      </c>
      <c r="G24" s="103">
        <v>1.1010258282815777</v>
      </c>
    </row>
    <row r="25" spans="1:7" x14ac:dyDescent="0.25">
      <c r="A25" s="99">
        <f t="shared" si="0"/>
        <v>24</v>
      </c>
      <c r="B25" s="84" t="s">
        <v>24</v>
      </c>
      <c r="C25" s="100">
        <v>2022</v>
      </c>
      <c r="D25" s="101">
        <v>2.0278777377481876</v>
      </c>
      <c r="E25" s="102">
        <v>1.374306530471739</v>
      </c>
      <c r="F25" s="102">
        <v>1.291454338623335E-2</v>
      </c>
      <c r="G25" s="103">
        <v>1.0704878837981482</v>
      </c>
    </row>
    <row r="26" spans="1:7" ht="15.75" thickBot="1" x14ac:dyDescent="0.3">
      <c r="A26" s="104">
        <f t="shared" si="0"/>
        <v>25</v>
      </c>
      <c r="B26" s="85" t="s">
        <v>24</v>
      </c>
      <c r="C26" s="105">
        <v>2023</v>
      </c>
      <c r="D26" s="101">
        <v>2.7367821874883567</v>
      </c>
      <c r="E26" s="102">
        <v>2.5122773015438136</v>
      </c>
      <c r="F26" s="102">
        <v>-9.5356712231357388E-2</v>
      </c>
      <c r="G26" s="103">
        <v>1.0096852925292386</v>
      </c>
    </row>
    <row r="27" spans="1:7" x14ac:dyDescent="0.25">
      <c r="A27" s="99">
        <f t="shared" si="0"/>
        <v>26</v>
      </c>
      <c r="B27" s="83" t="s">
        <v>25</v>
      </c>
      <c r="C27" s="87">
        <v>2019</v>
      </c>
      <c r="D27" s="101">
        <v>8.0504827954613098</v>
      </c>
      <c r="E27" s="102">
        <v>0.17503856980411797</v>
      </c>
      <c r="F27" s="102">
        <v>0.21887665278692431</v>
      </c>
      <c r="G27" s="103">
        <v>3.9670171845061217</v>
      </c>
    </row>
    <row r="28" spans="1:7" x14ac:dyDescent="0.25">
      <c r="A28" s="99">
        <f t="shared" si="0"/>
        <v>27</v>
      </c>
      <c r="B28" s="84" t="s">
        <v>25</v>
      </c>
      <c r="C28" s="100">
        <v>2020</v>
      </c>
      <c r="D28" s="101">
        <v>7.4984666968045879</v>
      </c>
      <c r="E28" s="102">
        <v>0.20166894708373187</v>
      </c>
      <c r="F28" s="102">
        <v>9.6764448386934043E-2</v>
      </c>
      <c r="G28" s="103">
        <v>3.0422975182218757</v>
      </c>
    </row>
    <row r="29" spans="1:7" x14ac:dyDescent="0.25">
      <c r="A29" s="99">
        <f t="shared" si="0"/>
        <v>28</v>
      </c>
      <c r="B29" s="84" t="s">
        <v>25</v>
      </c>
      <c r="C29" s="100">
        <v>2021</v>
      </c>
      <c r="D29" s="101">
        <v>4.8090118831495632</v>
      </c>
      <c r="E29" s="102">
        <v>0.29554120673844259</v>
      </c>
      <c r="F29" s="102">
        <v>0.14551586016088144</v>
      </c>
      <c r="G29" s="103">
        <v>2.5162049170463097</v>
      </c>
    </row>
    <row r="30" spans="1:7" x14ac:dyDescent="0.25">
      <c r="A30" s="99">
        <f t="shared" si="0"/>
        <v>29</v>
      </c>
      <c r="B30" s="84" t="s">
        <v>25</v>
      </c>
      <c r="C30" s="100">
        <v>2022</v>
      </c>
      <c r="D30" s="101">
        <v>4.5639072468543747</v>
      </c>
      <c r="E30" s="102">
        <v>0.30617295312172621</v>
      </c>
      <c r="F30" s="102">
        <v>0.17656209460758551</v>
      </c>
      <c r="G30" s="103">
        <v>2.5803012857614971</v>
      </c>
    </row>
    <row r="31" spans="1:7" ht="15.75" thickBot="1" x14ac:dyDescent="0.3">
      <c r="A31" s="104">
        <f t="shared" si="0"/>
        <v>30</v>
      </c>
      <c r="B31" s="85" t="s">
        <v>25</v>
      </c>
      <c r="C31" s="105">
        <v>2023</v>
      </c>
      <c r="D31" s="101">
        <v>4.891913226960809</v>
      </c>
      <c r="E31" s="102">
        <v>0.2928420099239496</v>
      </c>
      <c r="F31" s="102">
        <v>0.1604673518441509</v>
      </c>
      <c r="G31" s="103">
        <v>2.5660876377957234</v>
      </c>
    </row>
    <row r="32" spans="1:7" x14ac:dyDescent="0.25">
      <c r="A32" s="99">
        <f t="shared" si="0"/>
        <v>31</v>
      </c>
      <c r="B32" s="83" t="s">
        <v>26</v>
      </c>
      <c r="C32" s="87">
        <v>2019</v>
      </c>
      <c r="D32" s="101">
        <v>1.768806186842687</v>
      </c>
      <c r="E32" s="102">
        <v>0.69651183719287812</v>
      </c>
      <c r="F32" s="102">
        <v>6.4324259408819542E-2</v>
      </c>
      <c r="G32" s="103">
        <v>2.7391254325571639</v>
      </c>
    </row>
    <row r="33" spans="1:7" x14ac:dyDescent="0.25">
      <c r="A33" s="99">
        <f t="shared" si="0"/>
        <v>32</v>
      </c>
      <c r="B33" s="84" t="s">
        <v>26</v>
      </c>
      <c r="C33" s="100">
        <v>2020</v>
      </c>
      <c r="D33" s="101">
        <v>4.3577671785656538</v>
      </c>
      <c r="E33" s="102">
        <v>0.21995937791853074</v>
      </c>
      <c r="F33" s="102">
        <v>4.7299968771113386E-2</v>
      </c>
      <c r="G33" s="103">
        <v>1.7137040381731772</v>
      </c>
    </row>
    <row r="34" spans="1:7" x14ac:dyDescent="0.25">
      <c r="A34" s="99">
        <f t="shared" si="0"/>
        <v>33</v>
      </c>
      <c r="B34" s="84" t="s">
        <v>26</v>
      </c>
      <c r="C34" s="100">
        <v>2021</v>
      </c>
      <c r="D34" s="101">
        <v>3.5836445270277597</v>
      </c>
      <c r="E34" s="102">
        <v>0.25459434141381176</v>
      </c>
      <c r="F34" s="102">
        <v>5.7759952817776926E-2</v>
      </c>
      <c r="G34" s="103">
        <v>1.5636528706727197</v>
      </c>
    </row>
    <row r="35" spans="1:7" x14ac:dyDescent="0.25">
      <c r="A35" s="99">
        <f t="shared" si="0"/>
        <v>34</v>
      </c>
      <c r="B35" s="84" t="s">
        <v>26</v>
      </c>
      <c r="C35" s="100">
        <v>2022</v>
      </c>
      <c r="D35" s="101">
        <v>3.2581265796549963</v>
      </c>
      <c r="E35" s="102">
        <v>0.27110773789921833</v>
      </c>
      <c r="F35" s="102">
        <v>5.6963809501101796E-2</v>
      </c>
      <c r="G35" s="103">
        <v>1.3351775279549576</v>
      </c>
    </row>
    <row r="36" spans="1:7" ht="15.75" thickBot="1" x14ac:dyDescent="0.3">
      <c r="A36" s="104">
        <f t="shared" si="0"/>
        <v>35</v>
      </c>
      <c r="B36" s="85" t="s">
        <v>26</v>
      </c>
      <c r="C36" s="105">
        <v>2023</v>
      </c>
      <c r="D36" s="101">
        <v>3.557544847174035</v>
      </c>
      <c r="E36" s="102">
        <v>0.22894536305852189</v>
      </c>
      <c r="F36" s="102">
        <v>5.8648393722233384E-2</v>
      </c>
      <c r="G36" s="103">
        <v>1.2630127175284085</v>
      </c>
    </row>
    <row r="37" spans="1:7" x14ac:dyDescent="0.25">
      <c r="A37" s="99">
        <f t="shared" si="0"/>
        <v>36</v>
      </c>
      <c r="B37" s="83" t="s">
        <v>27</v>
      </c>
      <c r="C37" s="87">
        <v>2019</v>
      </c>
      <c r="D37" s="101">
        <v>1.1292768802241069</v>
      </c>
      <c r="E37" s="102">
        <v>0.60140519745249399</v>
      </c>
      <c r="F37" s="102">
        <v>2.4260270305049726E-2</v>
      </c>
      <c r="G37" s="103">
        <v>1.0278140933681494</v>
      </c>
    </row>
    <row r="38" spans="1:7" x14ac:dyDescent="0.25">
      <c r="A38" s="99">
        <f t="shared" si="0"/>
        <v>37</v>
      </c>
      <c r="B38" s="84" t="s">
        <v>27</v>
      </c>
      <c r="C38" s="100">
        <v>2020</v>
      </c>
      <c r="D38" s="101">
        <v>0.7470893371670595</v>
      </c>
      <c r="E38" s="102">
        <v>1.0126099671948143</v>
      </c>
      <c r="F38" s="102">
        <v>-0.1573438622234419</v>
      </c>
      <c r="G38" s="103">
        <v>1.1003468446619762</v>
      </c>
    </row>
    <row r="39" spans="1:7" x14ac:dyDescent="0.25">
      <c r="A39" s="99">
        <f t="shared" si="0"/>
        <v>38</v>
      </c>
      <c r="B39" s="84" t="s">
        <v>27</v>
      </c>
      <c r="C39" s="100">
        <v>2021</v>
      </c>
      <c r="D39" s="101">
        <v>0.56059654597909436</v>
      </c>
      <c r="E39" s="102">
        <v>1.4346976707485739</v>
      </c>
      <c r="F39" s="102">
        <v>-0.11738378419519582</v>
      </c>
      <c r="G39" s="103">
        <v>1.4010438961298022</v>
      </c>
    </row>
    <row r="40" spans="1:7" x14ac:dyDescent="0.25">
      <c r="A40" s="99">
        <f t="shared" si="0"/>
        <v>39</v>
      </c>
      <c r="B40" s="84" t="s">
        <v>27</v>
      </c>
      <c r="C40" s="100">
        <v>2022</v>
      </c>
      <c r="D40" s="101">
        <v>0.54685807620738258</v>
      </c>
      <c r="E40" s="102">
        <v>1.4557939575146073</v>
      </c>
      <c r="F40" s="102">
        <v>-0.21589292661891626</v>
      </c>
      <c r="G40" s="103">
        <v>1.2980976356452603</v>
      </c>
    </row>
    <row r="41" spans="1:7" ht="15.75" thickBot="1" x14ac:dyDescent="0.3">
      <c r="A41" s="104">
        <f t="shared" si="0"/>
        <v>40</v>
      </c>
      <c r="B41" s="85" t="s">
        <v>27</v>
      </c>
      <c r="C41" s="105">
        <v>2023</v>
      </c>
      <c r="D41" s="101">
        <v>0.99923907864196804</v>
      </c>
      <c r="E41" s="102">
        <v>0.57981782788303093</v>
      </c>
      <c r="F41" s="102">
        <v>-0.39628104683047222</v>
      </c>
      <c r="G41" s="103">
        <v>1.8927200689162691</v>
      </c>
    </row>
    <row r="42" spans="1:7" x14ac:dyDescent="0.25">
      <c r="A42" s="99">
        <f t="shared" si="0"/>
        <v>41</v>
      </c>
      <c r="B42" s="83" t="s">
        <v>28</v>
      </c>
      <c r="C42" s="87">
        <v>2019</v>
      </c>
      <c r="D42" s="101">
        <v>1.5337941012734178</v>
      </c>
      <c r="E42" s="102">
        <v>0.83078273598485042</v>
      </c>
      <c r="F42" s="102">
        <v>8.0680737982756739E-2</v>
      </c>
      <c r="G42" s="103">
        <v>2.6516960886437859</v>
      </c>
    </row>
    <row r="43" spans="1:7" x14ac:dyDescent="0.25">
      <c r="A43" s="99">
        <f t="shared" si="0"/>
        <v>42</v>
      </c>
      <c r="B43" s="84" t="s">
        <v>28</v>
      </c>
      <c r="C43" s="100">
        <v>2020</v>
      </c>
      <c r="D43" s="101">
        <v>1.7512458568117693</v>
      </c>
      <c r="E43" s="102">
        <v>1.2702066480283596</v>
      </c>
      <c r="F43" s="102">
        <v>2.8749952106505442E-2</v>
      </c>
      <c r="G43" s="103">
        <v>1.9857951770111471</v>
      </c>
    </row>
    <row r="44" spans="1:7" x14ac:dyDescent="0.25">
      <c r="A44" s="99">
        <f t="shared" si="0"/>
        <v>43</v>
      </c>
      <c r="B44" s="84" t="s">
        <v>28</v>
      </c>
      <c r="C44" s="100">
        <v>2021</v>
      </c>
      <c r="D44" s="101">
        <v>1.475401169972113</v>
      </c>
      <c r="E44" s="102">
        <v>1.0946816843755907</v>
      </c>
      <c r="F44" s="102">
        <v>6.7403465297410869E-2</v>
      </c>
      <c r="G44" s="103">
        <v>3.4131995918220146</v>
      </c>
    </row>
    <row r="45" spans="1:7" x14ac:dyDescent="0.25">
      <c r="A45" s="99">
        <f t="shared" si="0"/>
        <v>44</v>
      </c>
      <c r="B45" s="84" t="s">
        <v>28</v>
      </c>
      <c r="C45" s="100">
        <v>2022</v>
      </c>
      <c r="D45" s="101">
        <v>1.7406860321646123</v>
      </c>
      <c r="E45" s="102">
        <v>1.1863324693322685</v>
      </c>
      <c r="F45" s="102">
        <v>7.2826376786714414E-2</v>
      </c>
      <c r="G45" s="103">
        <v>3.1863164454259798</v>
      </c>
    </row>
    <row r="46" spans="1:7" ht="15.75" thickBot="1" x14ac:dyDescent="0.3">
      <c r="A46" s="104">
        <f t="shared" si="0"/>
        <v>45</v>
      </c>
      <c r="B46" s="85" t="s">
        <v>28</v>
      </c>
      <c r="C46" s="105">
        <v>2023</v>
      </c>
      <c r="D46" s="101">
        <v>1.7758242525871539</v>
      </c>
      <c r="E46" s="102">
        <v>0.90005276482940455</v>
      </c>
      <c r="F46" s="102">
        <v>8.3633684127669139E-2</v>
      </c>
      <c r="G46" s="103">
        <v>2.6097679655797914</v>
      </c>
    </row>
    <row r="47" spans="1:7" x14ac:dyDescent="0.25">
      <c r="A47" s="99">
        <f t="shared" si="0"/>
        <v>46</v>
      </c>
      <c r="B47" s="83" t="s">
        <v>29</v>
      </c>
      <c r="C47" s="87">
        <v>2019</v>
      </c>
      <c r="D47" s="101">
        <v>2.985895556867916</v>
      </c>
      <c r="E47" s="102">
        <v>0.32281655210767402</v>
      </c>
      <c r="F47" s="102">
        <v>0.12221758322106353</v>
      </c>
      <c r="G47" s="103">
        <v>2.8783772121213329</v>
      </c>
    </row>
    <row r="48" spans="1:7" x14ac:dyDescent="0.25">
      <c r="A48" s="99">
        <f t="shared" si="0"/>
        <v>47</v>
      </c>
      <c r="B48" s="84" t="s">
        <v>29</v>
      </c>
      <c r="C48" s="100">
        <v>2020</v>
      </c>
      <c r="D48" s="101">
        <v>2.244000841252296</v>
      </c>
      <c r="E48" s="102">
        <v>0.36881634794828561</v>
      </c>
      <c r="F48" s="102">
        <v>4.1942224952037269E-2</v>
      </c>
      <c r="G48" s="103">
        <v>2.9478529500896715</v>
      </c>
    </row>
    <row r="49" spans="1:7" x14ac:dyDescent="0.25">
      <c r="A49" s="99">
        <f t="shared" si="0"/>
        <v>48</v>
      </c>
      <c r="B49" s="84" t="s">
        <v>29</v>
      </c>
      <c r="C49" s="100">
        <v>2021</v>
      </c>
      <c r="D49" s="101">
        <v>1.602822697585075</v>
      </c>
      <c r="E49" s="102">
        <v>0.46484451146037642</v>
      </c>
      <c r="F49" s="102">
        <v>1.8404177789058687E-2</v>
      </c>
      <c r="G49" s="103">
        <v>2.5908466714695195</v>
      </c>
    </row>
    <row r="50" spans="1:7" x14ac:dyDescent="0.25">
      <c r="A50" s="99">
        <f t="shared" si="0"/>
        <v>49</v>
      </c>
      <c r="B50" s="84" t="s">
        <v>29</v>
      </c>
      <c r="C50" s="100">
        <v>2022</v>
      </c>
      <c r="D50" s="101">
        <v>3.269089142877756</v>
      </c>
      <c r="E50" s="102">
        <v>0.21341418202899123</v>
      </c>
      <c r="F50" s="102">
        <v>3.4994725495004716E-4</v>
      </c>
      <c r="G50" s="103">
        <v>2.9423015838265969</v>
      </c>
    </row>
    <row r="51" spans="1:7" ht="15.75" thickBot="1" x14ac:dyDescent="0.3">
      <c r="A51" s="104">
        <f t="shared" si="0"/>
        <v>50</v>
      </c>
      <c r="B51" s="85" t="s">
        <v>29</v>
      </c>
      <c r="C51" s="105">
        <v>2023</v>
      </c>
      <c r="D51" s="101">
        <v>1.7499700245008933</v>
      </c>
      <c r="E51" s="102">
        <v>0.58136746943086992</v>
      </c>
      <c r="F51" s="102">
        <v>-3.2290357108796476E-3</v>
      </c>
      <c r="G51" s="103">
        <v>1.9679662957110025</v>
      </c>
    </row>
    <row r="52" spans="1:7" x14ac:dyDescent="0.25">
      <c r="A52" s="106">
        <f t="shared" si="0"/>
        <v>51</v>
      </c>
      <c r="B52" s="94" t="s">
        <v>30</v>
      </c>
      <c r="C52" s="107">
        <v>2019</v>
      </c>
      <c r="D52" s="101">
        <v>2.5356947354469148</v>
      </c>
      <c r="E52" s="102">
        <v>0.31099001134455651</v>
      </c>
      <c r="F52" s="102">
        <v>0.14819402379489338</v>
      </c>
      <c r="G52" s="103">
        <v>0.34844449981986247</v>
      </c>
    </row>
    <row r="53" spans="1:7" x14ac:dyDescent="0.25">
      <c r="A53" s="106">
        <f t="shared" si="0"/>
        <v>52</v>
      </c>
      <c r="B53" s="84" t="s">
        <v>30</v>
      </c>
      <c r="C53" s="108">
        <v>2020</v>
      </c>
      <c r="D53" s="101">
        <v>2.257612549209016</v>
      </c>
      <c r="E53" s="102">
        <v>0.51424976704662417</v>
      </c>
      <c r="F53" s="102">
        <v>7.1645554651067103E-2</v>
      </c>
      <c r="G53" s="103">
        <v>0.52457111371551768</v>
      </c>
    </row>
    <row r="54" spans="1:7" x14ac:dyDescent="0.25">
      <c r="A54" s="106">
        <f t="shared" si="0"/>
        <v>53</v>
      </c>
      <c r="B54" s="84" t="s">
        <v>30</v>
      </c>
      <c r="C54" s="108">
        <v>2021</v>
      </c>
      <c r="D54" s="101">
        <v>1.7991848914272566</v>
      </c>
      <c r="E54" s="102">
        <v>0.53446204111600404</v>
      </c>
      <c r="F54" s="102">
        <v>7.1220868959960631E-2</v>
      </c>
      <c r="G54" s="103">
        <v>0.54194149282884152</v>
      </c>
    </row>
    <row r="55" spans="1:7" x14ac:dyDescent="0.25">
      <c r="A55" s="106">
        <f t="shared" si="0"/>
        <v>54</v>
      </c>
      <c r="B55" s="84" t="s">
        <v>30</v>
      </c>
      <c r="C55" s="108">
        <v>2022</v>
      </c>
      <c r="D55" s="101">
        <v>3.0965284307701815</v>
      </c>
      <c r="E55" s="102">
        <v>0.50155899713262686</v>
      </c>
      <c r="F55" s="102">
        <v>5.2601862932235968E-2</v>
      </c>
      <c r="G55" s="103">
        <v>0.51167291568723983</v>
      </c>
    </row>
    <row r="56" spans="1:7" ht="15.75" thickBot="1" x14ac:dyDescent="0.3">
      <c r="A56" s="109">
        <f t="shared" si="0"/>
        <v>55</v>
      </c>
      <c r="B56" s="85" t="s">
        <v>30</v>
      </c>
      <c r="C56" s="110">
        <v>2023</v>
      </c>
      <c r="D56" s="101">
        <v>3.5142081711736894</v>
      </c>
      <c r="E56" s="102">
        <v>0.47928602693336758</v>
      </c>
      <c r="F56" s="102">
        <v>6.5878516213477054E-2</v>
      </c>
      <c r="G56" s="103">
        <v>0.49022080040995553</v>
      </c>
    </row>
    <row r="57" spans="1:7" x14ac:dyDescent="0.25">
      <c r="A57" s="99">
        <f t="shared" si="0"/>
        <v>56</v>
      </c>
      <c r="B57" s="94" t="s">
        <v>31</v>
      </c>
      <c r="C57" s="87">
        <v>2019</v>
      </c>
      <c r="D57" s="101">
        <v>1.0005889710203271</v>
      </c>
      <c r="E57" s="102">
        <v>1.8553264669758185</v>
      </c>
      <c r="F57" s="102">
        <v>4.8922612791039689E-2</v>
      </c>
      <c r="G57" s="103">
        <v>2.362540450089254</v>
      </c>
    </row>
    <row r="58" spans="1:7" x14ac:dyDescent="0.25">
      <c r="A58" s="99">
        <f t="shared" si="0"/>
        <v>57</v>
      </c>
      <c r="B58" s="84" t="s">
        <v>31</v>
      </c>
      <c r="C58" s="100">
        <v>2020</v>
      </c>
      <c r="D58" s="101">
        <v>1.634633903242291</v>
      </c>
      <c r="E58" s="102">
        <v>0.91713490458448121</v>
      </c>
      <c r="F58" s="102">
        <v>-8.255085031637242E-3</v>
      </c>
      <c r="G58" s="103">
        <v>1.4026468647843664</v>
      </c>
    </row>
    <row r="59" spans="1:7" x14ac:dyDescent="0.25">
      <c r="A59" s="99">
        <f t="shared" si="0"/>
        <v>58</v>
      </c>
      <c r="B59" s="84" t="s">
        <v>31</v>
      </c>
      <c r="C59" s="100">
        <v>2021</v>
      </c>
      <c r="D59" s="101">
        <v>1.7768043115612164</v>
      </c>
      <c r="E59" s="102">
        <v>0.82513024853271488</v>
      </c>
      <c r="F59" s="102">
        <v>1.232591508330427E-2</v>
      </c>
      <c r="G59" s="103">
        <v>1.0653995003564807</v>
      </c>
    </row>
    <row r="60" spans="1:7" x14ac:dyDescent="0.25">
      <c r="A60" s="99">
        <f t="shared" si="0"/>
        <v>59</v>
      </c>
      <c r="B60" s="84" t="s">
        <v>31</v>
      </c>
      <c r="C60" s="100">
        <v>2022</v>
      </c>
      <c r="D60" s="101">
        <v>1.9133446304590813</v>
      </c>
      <c r="E60" s="102">
        <v>0.72679182725981861</v>
      </c>
      <c r="F60" s="102">
        <v>1.6171203476126179E-2</v>
      </c>
      <c r="G60" s="103">
        <v>0.81223595969165185</v>
      </c>
    </row>
    <row r="61" spans="1:7" ht="15.75" thickBot="1" x14ac:dyDescent="0.3">
      <c r="A61" s="104">
        <f t="shared" si="0"/>
        <v>60</v>
      </c>
      <c r="B61" s="85" t="s">
        <v>31</v>
      </c>
      <c r="C61" s="105">
        <v>2023</v>
      </c>
      <c r="D61" s="101">
        <v>1.764612194021945</v>
      </c>
      <c r="E61" s="102">
        <v>0.47810004571225345</v>
      </c>
      <c r="F61" s="102">
        <v>6.5852131107320272E-3</v>
      </c>
      <c r="G61" s="103">
        <v>0.77321406821061933</v>
      </c>
    </row>
    <row r="62" spans="1:7" x14ac:dyDescent="0.25">
      <c r="A62" s="99">
        <f t="shared" si="0"/>
        <v>61</v>
      </c>
      <c r="B62" s="83" t="s">
        <v>32</v>
      </c>
      <c r="C62" s="87">
        <v>2019</v>
      </c>
      <c r="D62" s="101">
        <v>1.2720711526641175</v>
      </c>
      <c r="E62" s="102">
        <v>0.43655613386059139</v>
      </c>
      <c r="F62" s="102">
        <v>6.8490235908835184E-2</v>
      </c>
      <c r="G62" s="103">
        <v>1.1598673842921077</v>
      </c>
    </row>
    <row r="63" spans="1:7" x14ac:dyDescent="0.25">
      <c r="A63" s="99">
        <f t="shared" si="0"/>
        <v>62</v>
      </c>
      <c r="B63" s="84" t="s">
        <v>32</v>
      </c>
      <c r="C63" s="100">
        <v>2020</v>
      </c>
      <c r="D63" s="101">
        <v>1.3732631419035151</v>
      </c>
      <c r="E63" s="102">
        <v>0.5148968119436852</v>
      </c>
      <c r="F63" s="102">
        <v>5.6646502123411782E-2</v>
      </c>
      <c r="G63" s="103">
        <v>0.8835635057941289</v>
      </c>
    </row>
    <row r="64" spans="1:7" x14ac:dyDescent="0.25">
      <c r="A64" s="99">
        <f t="shared" si="0"/>
        <v>63</v>
      </c>
      <c r="B64" s="84" t="s">
        <v>32</v>
      </c>
      <c r="C64" s="100">
        <v>2021</v>
      </c>
      <c r="D64" s="101">
        <v>1.3410602482899707</v>
      </c>
      <c r="E64" s="102">
        <v>1.0609154460952099</v>
      </c>
      <c r="F64" s="102">
        <v>6.6747298404478919E-2</v>
      </c>
      <c r="G64" s="103">
        <v>0.8245513126880385</v>
      </c>
    </row>
    <row r="65" spans="1:7" x14ac:dyDescent="0.25">
      <c r="A65" s="99">
        <f t="shared" si="0"/>
        <v>64</v>
      </c>
      <c r="B65" s="84" t="s">
        <v>32</v>
      </c>
      <c r="C65" s="100">
        <v>2022</v>
      </c>
      <c r="D65" s="101">
        <v>1.7860044128183279</v>
      </c>
      <c r="E65" s="102">
        <v>0.92723184223096888</v>
      </c>
      <c r="F65" s="102">
        <v>6.0150293765064429E-2</v>
      </c>
      <c r="G65" s="103">
        <v>0.80836387739957094</v>
      </c>
    </row>
    <row r="66" spans="1:7" ht="15.75" thickBot="1" x14ac:dyDescent="0.3">
      <c r="A66" s="104">
        <f t="shared" si="0"/>
        <v>65</v>
      </c>
      <c r="B66" s="85" t="s">
        <v>32</v>
      </c>
      <c r="C66" s="105">
        <v>2023</v>
      </c>
      <c r="D66" s="101">
        <v>1.9171425764155523</v>
      </c>
      <c r="E66" s="102">
        <v>0.8572454032722735</v>
      </c>
      <c r="F66" s="102">
        <v>5.792029225123034E-2</v>
      </c>
      <c r="G66" s="103">
        <v>0.7650765263483752</v>
      </c>
    </row>
    <row r="67" spans="1:7" x14ac:dyDescent="0.25">
      <c r="A67" s="99">
        <f t="shared" ref="A67:A111" si="2">A66+1</f>
        <v>66</v>
      </c>
      <c r="B67" s="83" t="s">
        <v>33</v>
      </c>
      <c r="C67" s="87">
        <v>2019</v>
      </c>
      <c r="D67" s="101">
        <v>1.3613718950105527</v>
      </c>
      <c r="E67" s="102">
        <v>0.81590740384351035</v>
      </c>
      <c r="F67" s="102">
        <v>0.4166706363589292</v>
      </c>
      <c r="G67" s="103">
        <v>5.0650421995547044</v>
      </c>
    </row>
    <row r="68" spans="1:7" x14ac:dyDescent="0.25">
      <c r="A68" s="99">
        <f t="shared" si="2"/>
        <v>67</v>
      </c>
      <c r="B68" s="84" t="s">
        <v>33</v>
      </c>
      <c r="C68" s="100">
        <v>2020</v>
      </c>
      <c r="D68" s="101">
        <v>1.6356798693405239</v>
      </c>
      <c r="E68" s="102">
        <v>0.6057431435609183</v>
      </c>
      <c r="F68" s="102">
        <v>9.9277539403423987E-2</v>
      </c>
      <c r="G68" s="103">
        <v>5.9545260840778349</v>
      </c>
    </row>
    <row r="69" spans="1:7" x14ac:dyDescent="0.25">
      <c r="A69" s="99">
        <f t="shared" si="2"/>
        <v>68</v>
      </c>
      <c r="B69" s="84" t="s">
        <v>33</v>
      </c>
      <c r="C69" s="100">
        <v>2021</v>
      </c>
      <c r="D69" s="101">
        <v>1.3318547572353956</v>
      </c>
      <c r="E69" s="102">
        <v>0.86837716283250843</v>
      </c>
      <c r="F69" s="102">
        <v>0.2281519922710922</v>
      </c>
      <c r="G69" s="103">
        <v>5.8033341352907941</v>
      </c>
    </row>
    <row r="70" spans="1:7" x14ac:dyDescent="0.25">
      <c r="A70" s="99">
        <f t="shared" si="2"/>
        <v>69</v>
      </c>
      <c r="B70" s="84" t="s">
        <v>33</v>
      </c>
      <c r="C70" s="100">
        <v>2022</v>
      </c>
      <c r="D70" s="101">
        <v>1.2294808233056136</v>
      </c>
      <c r="E70" s="102">
        <v>1.1099477879200781</v>
      </c>
      <c r="F70" s="102">
        <v>0.27421824020255431</v>
      </c>
      <c r="G70" s="103">
        <v>5.1513180315199101</v>
      </c>
    </row>
    <row r="71" spans="1:7" ht="15.75" thickBot="1" x14ac:dyDescent="0.3">
      <c r="A71" s="104">
        <f t="shared" si="2"/>
        <v>70</v>
      </c>
      <c r="B71" s="85" t="s">
        <v>33</v>
      </c>
      <c r="C71" s="105">
        <v>2023</v>
      </c>
      <c r="D71" s="101">
        <v>1.4612597536949763</v>
      </c>
      <c r="E71" s="102">
        <v>0.59164235223959794</v>
      </c>
      <c r="F71" s="102">
        <v>0.31293327956866179</v>
      </c>
      <c r="G71" s="103">
        <v>5.5489736875932154</v>
      </c>
    </row>
    <row r="72" spans="1:7" x14ac:dyDescent="0.25">
      <c r="A72" s="99">
        <f t="shared" si="2"/>
        <v>71</v>
      </c>
      <c r="B72" s="83" t="s">
        <v>34</v>
      </c>
      <c r="C72" s="87">
        <v>2019</v>
      </c>
      <c r="D72" s="101">
        <v>3.4396516133333934</v>
      </c>
      <c r="E72" s="102">
        <v>0.92070557643858097</v>
      </c>
      <c r="F72" s="102">
        <v>0.10775359573791811</v>
      </c>
      <c r="G72" s="103">
        <v>2.8869391452976383</v>
      </c>
    </row>
    <row r="73" spans="1:7" x14ac:dyDescent="0.25">
      <c r="A73" s="99">
        <f t="shared" si="2"/>
        <v>72</v>
      </c>
      <c r="B73" s="84" t="s">
        <v>34</v>
      </c>
      <c r="C73" s="100">
        <v>2020</v>
      </c>
      <c r="D73" s="101">
        <v>3.693678697607476</v>
      </c>
      <c r="E73" s="102">
        <v>0.75465169460545078</v>
      </c>
      <c r="F73" s="102">
        <v>0.10608865933798915</v>
      </c>
      <c r="G73" s="103">
        <v>3.4937735771265732</v>
      </c>
    </row>
    <row r="74" spans="1:7" x14ac:dyDescent="0.25">
      <c r="A74" s="99">
        <f t="shared" si="2"/>
        <v>73</v>
      </c>
      <c r="B74" s="84" t="s">
        <v>34</v>
      </c>
      <c r="C74" s="100">
        <v>2021</v>
      </c>
      <c r="D74" s="101">
        <v>2.3281836799417848</v>
      </c>
      <c r="E74" s="102">
        <v>0.75330970232217331</v>
      </c>
      <c r="F74" s="102">
        <v>6.5034003484680206E-2</v>
      </c>
      <c r="G74" s="103">
        <v>2.719666247134914</v>
      </c>
    </row>
    <row r="75" spans="1:7" x14ac:dyDescent="0.25">
      <c r="A75" s="99">
        <f t="shared" si="2"/>
        <v>74</v>
      </c>
      <c r="B75" s="84" t="s">
        <v>34</v>
      </c>
      <c r="C75" s="100">
        <v>2022</v>
      </c>
      <c r="D75" s="101">
        <v>2.6208268147691722</v>
      </c>
      <c r="E75" s="102">
        <v>0.73562069639613481</v>
      </c>
      <c r="F75" s="102">
        <v>9.0130621185481458E-2</v>
      </c>
      <c r="G75" s="103">
        <v>2.933100403197217</v>
      </c>
    </row>
    <row r="76" spans="1:7" ht="15.75" thickBot="1" x14ac:dyDescent="0.3">
      <c r="A76" s="104">
        <f t="shared" si="2"/>
        <v>75</v>
      </c>
      <c r="B76" s="85" t="s">
        <v>34</v>
      </c>
      <c r="C76" s="105">
        <v>2023</v>
      </c>
      <c r="D76" s="101">
        <v>3.6810082055265005</v>
      </c>
      <c r="E76" s="102">
        <v>0.56002262983546391</v>
      </c>
      <c r="F76" s="102">
        <v>0.13592784000510674</v>
      </c>
      <c r="G76" s="103">
        <v>2.6908415752463313</v>
      </c>
    </row>
    <row r="77" spans="1:7" x14ac:dyDescent="0.25">
      <c r="A77" s="99">
        <f t="shared" si="2"/>
        <v>76</v>
      </c>
      <c r="B77" s="83" t="s">
        <v>35</v>
      </c>
      <c r="C77" s="87">
        <v>2019</v>
      </c>
      <c r="D77" s="101">
        <v>2.4505764754545036</v>
      </c>
      <c r="E77" s="102">
        <v>0.48085489948799132</v>
      </c>
      <c r="F77" s="102">
        <v>-9.2068501985392293E-2</v>
      </c>
      <c r="G77" s="103">
        <v>2.5694643249723765</v>
      </c>
    </row>
    <row r="78" spans="1:7" x14ac:dyDescent="0.25">
      <c r="A78" s="99">
        <f t="shared" si="2"/>
        <v>77</v>
      </c>
      <c r="B78" s="84" t="str">
        <f>B77</f>
        <v>PCAR</v>
      </c>
      <c r="C78" s="100">
        <v>2020</v>
      </c>
      <c r="D78" s="101">
        <v>2.9684391427135637</v>
      </c>
      <c r="E78" s="102">
        <v>0.62322512134236274</v>
      </c>
      <c r="F78" s="102">
        <v>-0.13925823713607841</v>
      </c>
      <c r="G78" s="103">
        <v>2.8899628857547168</v>
      </c>
    </row>
    <row r="79" spans="1:7" x14ac:dyDescent="0.25">
      <c r="A79" s="99">
        <f t="shared" si="2"/>
        <v>78</v>
      </c>
      <c r="B79" s="84" t="str">
        <f>B78</f>
        <v>PCAR</v>
      </c>
      <c r="C79" s="100">
        <v>2021</v>
      </c>
      <c r="D79" s="101">
        <v>2.2603716147811124</v>
      </c>
      <c r="E79" s="102">
        <v>0.78385438261416673</v>
      </c>
      <c r="F79" s="102">
        <v>1.2740640804368845E-2</v>
      </c>
      <c r="G79" s="103">
        <v>1.7503953938392083</v>
      </c>
    </row>
    <row r="80" spans="1:7" x14ac:dyDescent="0.25">
      <c r="A80" s="99">
        <f t="shared" si="2"/>
        <v>79</v>
      </c>
      <c r="B80" s="84" t="str">
        <f>B79</f>
        <v>PCAR</v>
      </c>
      <c r="C80" s="100">
        <v>2022</v>
      </c>
      <c r="D80" s="101">
        <v>2.3742247485102639</v>
      </c>
      <c r="E80" s="102">
        <v>0.68049238966114478</v>
      </c>
      <c r="F80" s="102">
        <v>4.7979440035058399E-2</v>
      </c>
      <c r="G80" s="103">
        <v>0.7998404879975497</v>
      </c>
    </row>
    <row r="81" spans="1:7" ht="15.75" thickBot="1" x14ac:dyDescent="0.3">
      <c r="A81" s="104">
        <f t="shared" si="2"/>
        <v>80</v>
      </c>
      <c r="B81" s="85" t="str">
        <f>B80</f>
        <v>PCAR</v>
      </c>
      <c r="C81" s="105">
        <v>2023</v>
      </c>
      <c r="D81" s="101">
        <v>4.4706914356762448</v>
      </c>
      <c r="E81" s="102">
        <v>1.0364686878401641</v>
      </c>
      <c r="F81" s="102">
        <v>8.8033053008389386E-2</v>
      </c>
      <c r="G81" s="103">
        <v>0.88570349115511937</v>
      </c>
    </row>
    <row r="82" spans="1:7" x14ac:dyDescent="0.25">
      <c r="A82" s="99">
        <f t="shared" si="2"/>
        <v>81</v>
      </c>
      <c r="B82" s="83" t="s">
        <v>36</v>
      </c>
      <c r="C82" s="87">
        <v>2019</v>
      </c>
      <c r="D82" s="101">
        <v>0.75571919741182714</v>
      </c>
      <c r="E82" s="102">
        <v>3.3389246566584694</v>
      </c>
      <c r="F82" s="102">
        <v>-3.7160926206350635E-2</v>
      </c>
      <c r="G82" s="103">
        <v>1.0580968662256611</v>
      </c>
    </row>
    <row r="83" spans="1:7" x14ac:dyDescent="0.25">
      <c r="A83" s="99">
        <f t="shared" si="2"/>
        <v>82</v>
      </c>
      <c r="B83" s="84" t="s">
        <v>36</v>
      </c>
      <c r="C83" s="100">
        <v>2020</v>
      </c>
      <c r="D83" s="101">
        <v>0.76890900151423458</v>
      </c>
      <c r="E83" s="102">
        <v>5.3700850947814205</v>
      </c>
      <c r="F83" s="102">
        <v>-7.2920997612262159E-2</v>
      </c>
      <c r="G83" s="103">
        <v>1.0876020405904396</v>
      </c>
    </row>
    <row r="84" spans="1:7" x14ac:dyDescent="0.25">
      <c r="A84" s="99">
        <f t="shared" si="2"/>
        <v>83</v>
      </c>
      <c r="B84" s="84" t="s">
        <v>36</v>
      </c>
      <c r="C84" s="100">
        <v>2021</v>
      </c>
      <c r="D84" s="101">
        <v>0.57500789372740579</v>
      </c>
      <c r="E84" s="102">
        <v>0.93127682224393404</v>
      </c>
      <c r="F84" s="102">
        <v>-0.10076818183475329</v>
      </c>
      <c r="G84" s="103">
        <v>1.2420704755443195</v>
      </c>
    </row>
    <row r="85" spans="1:7" x14ac:dyDescent="0.25">
      <c r="A85" s="99">
        <f t="shared" si="2"/>
        <v>84</v>
      </c>
      <c r="B85" s="84" t="s">
        <v>36</v>
      </c>
      <c r="C85" s="100">
        <v>2022</v>
      </c>
      <c r="D85" s="101">
        <v>0.51459337506524516</v>
      </c>
      <c r="E85" s="102">
        <v>17.036994899232557</v>
      </c>
      <c r="F85" s="102">
        <v>-3.0672326738881373E-2</v>
      </c>
      <c r="G85" s="103">
        <v>1.1139413058373249</v>
      </c>
    </row>
    <row r="86" spans="1:7" ht="15.75" thickBot="1" x14ac:dyDescent="0.3">
      <c r="A86" s="104">
        <f t="shared" si="2"/>
        <v>85</v>
      </c>
      <c r="B86" s="85" t="s">
        <v>36</v>
      </c>
      <c r="C86" s="105">
        <v>2023</v>
      </c>
      <c r="D86" s="101">
        <v>0.21928431771378848</v>
      </c>
      <c r="E86" s="102">
        <v>1.2997634188604861</v>
      </c>
      <c r="F86" s="102">
        <v>0.96629786777541438</v>
      </c>
      <c r="G86" s="103">
        <v>1.4179531790003987</v>
      </c>
    </row>
    <row r="87" spans="1:7" x14ac:dyDescent="0.25">
      <c r="A87" s="99">
        <f t="shared" si="2"/>
        <v>86</v>
      </c>
      <c r="B87" s="83" t="s">
        <v>37</v>
      </c>
      <c r="C87" s="87">
        <v>2019</v>
      </c>
      <c r="D87" s="101">
        <v>1.399912988355914</v>
      </c>
      <c r="E87" s="102">
        <v>0.33948270011611348</v>
      </c>
      <c r="F87" s="102">
        <v>4.7383490208796501E-2</v>
      </c>
      <c r="G87" s="103">
        <v>0.80134945793420875</v>
      </c>
    </row>
    <row r="88" spans="1:7" x14ac:dyDescent="0.25">
      <c r="A88" s="99">
        <f t="shared" si="2"/>
        <v>87</v>
      </c>
      <c r="B88" s="84" t="s">
        <v>37</v>
      </c>
      <c r="C88" s="100">
        <v>2020</v>
      </c>
      <c r="D88" s="101">
        <v>4.6331257622368014</v>
      </c>
      <c r="E88" s="102">
        <v>0.27503364417129023</v>
      </c>
      <c r="F88" s="102">
        <v>3.2778037275261215E-3</v>
      </c>
      <c r="G88" s="103">
        <v>0.59993500127054522</v>
      </c>
    </row>
    <row r="89" spans="1:7" x14ac:dyDescent="0.25">
      <c r="A89" s="99">
        <f t="shared" si="2"/>
        <v>88</v>
      </c>
      <c r="B89" s="84" t="s">
        <v>37</v>
      </c>
      <c r="C89" s="100">
        <v>2021</v>
      </c>
      <c r="D89" s="101">
        <v>2.6531916382646652</v>
      </c>
      <c r="E89" s="102">
        <v>0.31534324245807832</v>
      </c>
      <c r="F89" s="102">
        <v>5.7087308859649584E-2</v>
      </c>
      <c r="G89" s="103">
        <v>0.58784433534036817</v>
      </c>
    </row>
    <row r="90" spans="1:7" x14ac:dyDescent="0.25">
      <c r="A90" s="99">
        <f t="shared" si="2"/>
        <v>89</v>
      </c>
      <c r="B90" s="84" t="s">
        <v>37</v>
      </c>
      <c r="C90" s="100">
        <v>2022</v>
      </c>
      <c r="D90" s="101">
        <v>2.0993392098333468</v>
      </c>
      <c r="E90" s="102">
        <v>0.35085962111912172</v>
      </c>
      <c r="F90" s="102">
        <v>0.10418016250804064</v>
      </c>
      <c r="G90" s="103">
        <v>0.52697972767146872</v>
      </c>
    </row>
    <row r="91" spans="1:7" ht="15.75" thickBot="1" x14ac:dyDescent="0.3">
      <c r="A91" s="104">
        <f t="shared" si="2"/>
        <v>90</v>
      </c>
      <c r="B91" s="85" t="s">
        <v>37</v>
      </c>
      <c r="C91" s="105">
        <v>2023</v>
      </c>
      <c r="D91" s="101">
        <v>1.7410692276311297</v>
      </c>
      <c r="E91" s="102">
        <v>0.39307204447624483</v>
      </c>
      <c r="F91" s="102">
        <v>9.9391611159728652E-2</v>
      </c>
      <c r="G91" s="103">
        <v>0.55377832313227782</v>
      </c>
    </row>
    <row r="92" spans="1:7" x14ac:dyDescent="0.25">
      <c r="A92" s="99">
        <f t="shared" si="2"/>
        <v>91</v>
      </c>
      <c r="B92" s="83" t="s">
        <v>38</v>
      </c>
      <c r="C92" s="87">
        <v>2019</v>
      </c>
      <c r="D92" s="101">
        <v>1.3300968015720107</v>
      </c>
      <c r="E92" s="102">
        <v>0.75743148735263199</v>
      </c>
      <c r="F92" s="102">
        <v>3.9752579360965642E-4</v>
      </c>
      <c r="G92" s="103">
        <v>0.81973079377853941</v>
      </c>
    </row>
    <row r="93" spans="1:7" x14ac:dyDescent="0.25">
      <c r="A93" s="99">
        <f t="shared" si="2"/>
        <v>92</v>
      </c>
      <c r="B93" s="84" t="s">
        <v>38</v>
      </c>
      <c r="C93" s="100">
        <v>2020</v>
      </c>
      <c r="D93" s="101">
        <v>1.3605765093332687</v>
      </c>
      <c r="E93" s="102">
        <v>0.83855952927069533</v>
      </c>
      <c r="F93" s="102">
        <v>3.5470788826684795E-3</v>
      </c>
      <c r="G93" s="103">
        <v>0.77228156201811926</v>
      </c>
    </row>
    <row r="94" spans="1:7" x14ac:dyDescent="0.25">
      <c r="A94" s="99">
        <f t="shared" si="2"/>
        <v>93</v>
      </c>
      <c r="B94" s="84" t="s">
        <v>38</v>
      </c>
      <c r="C94" s="100">
        <v>2021</v>
      </c>
      <c r="D94" s="101">
        <v>1.3112869359544339</v>
      </c>
      <c r="E94" s="102">
        <v>0.98534702414652475</v>
      </c>
      <c r="F94" s="102">
        <v>1.5928953315032867E-2</v>
      </c>
      <c r="G94" s="103">
        <v>0.81240202008510998</v>
      </c>
    </row>
    <row r="95" spans="1:7" x14ac:dyDescent="0.25">
      <c r="A95" s="99">
        <f t="shared" si="2"/>
        <v>94</v>
      </c>
      <c r="B95" s="84" t="s">
        <v>38</v>
      </c>
      <c r="C95" s="100">
        <v>2022</v>
      </c>
      <c r="D95" s="101">
        <v>1.442314062211177</v>
      </c>
      <c r="E95" s="102">
        <v>0.90155007477207261</v>
      </c>
      <c r="F95" s="102">
        <v>4.2307601175988523E-2</v>
      </c>
      <c r="G95" s="103">
        <v>0.79434591056820558</v>
      </c>
    </row>
    <row r="96" spans="1:7" ht="15.75" thickBot="1" x14ac:dyDescent="0.3">
      <c r="A96" s="104">
        <f t="shared" si="2"/>
        <v>95</v>
      </c>
      <c r="B96" s="85" t="s">
        <v>38</v>
      </c>
      <c r="C96" s="105">
        <v>2023</v>
      </c>
      <c r="D96" s="101">
        <v>1.5664022940607281</v>
      </c>
      <c r="E96" s="102">
        <v>0.90719827611065484</v>
      </c>
      <c r="F96" s="102">
        <v>5.4563757174345452E-3</v>
      </c>
      <c r="G96" s="103">
        <v>0.82162851253570413</v>
      </c>
    </row>
    <row r="97" spans="1:7" x14ac:dyDescent="0.25">
      <c r="A97" s="99">
        <f t="shared" si="2"/>
        <v>96</v>
      </c>
      <c r="B97" s="83" t="s">
        <v>39</v>
      </c>
      <c r="C97" s="87">
        <v>2019</v>
      </c>
      <c r="D97" s="101">
        <v>1.2900657620047711</v>
      </c>
      <c r="E97" s="102">
        <v>1.0790827431608001</v>
      </c>
      <c r="F97" s="102">
        <v>1.1809099996717922E-2</v>
      </c>
      <c r="G97" s="103">
        <v>1.9252252386655531</v>
      </c>
    </row>
    <row r="98" spans="1:7" x14ac:dyDescent="0.25">
      <c r="A98" s="99">
        <f t="shared" si="2"/>
        <v>97</v>
      </c>
      <c r="B98" s="84" t="str">
        <f>B97</f>
        <v>SKLT</v>
      </c>
      <c r="C98" s="100">
        <v>2020</v>
      </c>
      <c r="D98" s="101">
        <v>1.3368842675475154</v>
      </c>
      <c r="E98" s="102">
        <v>1.0504555908468605</v>
      </c>
      <c r="F98" s="102">
        <v>1.5412459746802731E-2</v>
      </c>
      <c r="G98" s="103">
        <v>1.8544892692291832</v>
      </c>
    </row>
    <row r="99" spans="1:7" x14ac:dyDescent="0.25">
      <c r="A99" s="99">
        <f t="shared" si="2"/>
        <v>98</v>
      </c>
      <c r="B99" s="84" t="str">
        <f>B98</f>
        <v>SKLT</v>
      </c>
      <c r="C99" s="100">
        <v>2021</v>
      </c>
      <c r="D99" s="101">
        <v>1.7933254784737531</v>
      </c>
      <c r="E99" s="102">
        <v>0.64094529284894242</v>
      </c>
      <c r="F99" s="102">
        <v>0.16219048454933108</v>
      </c>
      <c r="G99" s="103">
        <v>2.2706362571141199</v>
      </c>
    </row>
    <row r="100" spans="1:7" x14ac:dyDescent="0.25">
      <c r="A100" s="99">
        <f t="shared" si="2"/>
        <v>99</v>
      </c>
      <c r="B100" s="84" t="str">
        <f>B99</f>
        <v>SKLT</v>
      </c>
      <c r="C100" s="100">
        <v>2022</v>
      </c>
      <c r="D100" s="101">
        <v>1.6297510054325208</v>
      </c>
      <c r="E100" s="102">
        <v>0.74910419805691175</v>
      </c>
      <c r="F100" s="102">
        <v>7.1410491456144171E-2</v>
      </c>
      <c r="G100" s="103">
        <v>1.4744608040840954</v>
      </c>
    </row>
    <row r="101" spans="1:7" ht="15.75" thickBot="1" x14ac:dyDescent="0.3">
      <c r="A101" s="104">
        <f t="shared" si="2"/>
        <v>100</v>
      </c>
      <c r="B101" s="85" t="str">
        <f>B100</f>
        <v>SKLT</v>
      </c>
      <c r="C101" s="105">
        <v>2023</v>
      </c>
      <c r="D101" s="101">
        <v>2.1072213580355714</v>
      </c>
      <c r="E101" s="102">
        <v>0.57016839229060512</v>
      </c>
      <c r="F101" s="102">
        <v>6.6124183068463793E-2</v>
      </c>
      <c r="G101" s="103">
        <v>1.8816635043708034</v>
      </c>
    </row>
    <row r="102" spans="1:7" x14ac:dyDescent="0.25">
      <c r="A102" s="99">
        <f t="shared" si="2"/>
        <v>101</v>
      </c>
      <c r="B102" s="83" t="s">
        <v>40</v>
      </c>
      <c r="C102" s="87">
        <v>2019</v>
      </c>
      <c r="D102" s="101">
        <v>2.852957797502842</v>
      </c>
      <c r="E102" s="102">
        <v>0.34150543887835866</v>
      </c>
      <c r="F102" s="102">
        <v>0.1688106579931343</v>
      </c>
      <c r="G102" s="103">
        <v>2.300333493611558</v>
      </c>
    </row>
    <row r="103" spans="1:7" x14ac:dyDescent="0.25">
      <c r="A103" s="99">
        <f t="shared" si="2"/>
        <v>102</v>
      </c>
      <c r="B103" s="84" t="str">
        <f>B102</f>
        <v>STTP</v>
      </c>
      <c r="C103" s="100">
        <v>2020</v>
      </c>
      <c r="D103" s="101">
        <v>2.4050435658572842</v>
      </c>
      <c r="E103" s="102">
        <v>0.29016473395537429</v>
      </c>
      <c r="F103" s="102">
        <v>0.18128370157346396</v>
      </c>
      <c r="G103" s="103">
        <v>3.8332026086434343</v>
      </c>
    </row>
    <row r="104" spans="1:7" x14ac:dyDescent="0.25">
      <c r="A104" s="99">
        <f t="shared" si="2"/>
        <v>103</v>
      </c>
      <c r="B104" s="84" t="str">
        <f>B103</f>
        <v>STTP</v>
      </c>
      <c r="C104" s="100">
        <v>2021</v>
      </c>
      <c r="D104" s="101">
        <v>4.1648527914901514</v>
      </c>
      <c r="E104" s="102">
        <v>0.18734426565287515</v>
      </c>
      <c r="F104" s="102">
        <v>0.16010115063448693</v>
      </c>
      <c r="G104" s="103">
        <v>2.6813579121901578</v>
      </c>
    </row>
    <row r="105" spans="1:7" x14ac:dyDescent="0.25">
      <c r="A105" s="99">
        <f t="shared" si="2"/>
        <v>104</v>
      </c>
      <c r="B105" s="84" t="str">
        <f>B104</f>
        <v>STTP</v>
      </c>
      <c r="C105" s="100">
        <v>2022</v>
      </c>
      <c r="D105" s="101">
        <v>4.8528735034640125</v>
      </c>
      <c r="E105" s="102">
        <v>0.1686028109905757</v>
      </c>
      <c r="F105" s="102">
        <v>0.13668829976888625</v>
      </c>
      <c r="G105" s="103">
        <v>2.3272596748760823</v>
      </c>
    </row>
    <row r="106" spans="1:7" ht="15.75" thickBot="1" x14ac:dyDescent="0.3">
      <c r="A106" s="104">
        <f t="shared" si="2"/>
        <v>105</v>
      </c>
      <c r="B106" s="85" t="str">
        <f>B105</f>
        <v>STTP</v>
      </c>
      <c r="C106" s="105">
        <v>2023</v>
      </c>
      <c r="D106" s="101">
        <v>6.954331055585155</v>
      </c>
      <c r="E106" s="102">
        <v>0.13093796187568732</v>
      </c>
      <c r="F106" s="102">
        <v>0.16764235111146017</v>
      </c>
      <c r="G106" s="103">
        <v>2.3559687096591655</v>
      </c>
    </row>
    <row r="107" spans="1:7" x14ac:dyDescent="0.25">
      <c r="A107" s="99">
        <f t="shared" si="2"/>
        <v>106</v>
      </c>
      <c r="B107" s="83" t="s">
        <v>41</v>
      </c>
      <c r="C107" s="87">
        <v>2019</v>
      </c>
      <c r="D107" s="101">
        <v>4.4440736374136991</v>
      </c>
      <c r="E107" s="102">
        <v>0.16856933136391519</v>
      </c>
      <c r="F107" s="102">
        <v>0.15589061957605008</v>
      </c>
      <c r="G107" s="103">
        <v>2.7231059093986429</v>
      </c>
    </row>
    <row r="108" spans="1:7" x14ac:dyDescent="0.25">
      <c r="A108" s="99">
        <f t="shared" si="2"/>
        <v>107</v>
      </c>
      <c r="B108" s="84" t="str">
        <f>B107</f>
        <v>ULTJ</v>
      </c>
      <c r="C108" s="100">
        <v>2020</v>
      </c>
      <c r="D108" s="101">
        <v>2.4033546466586948</v>
      </c>
      <c r="E108" s="102">
        <v>0.83073975001134526</v>
      </c>
      <c r="F108" s="102">
        <v>0.12980488264034884</v>
      </c>
      <c r="G108" s="103">
        <v>2.3542273143284826</v>
      </c>
    </row>
    <row r="109" spans="1:7" x14ac:dyDescent="0.25">
      <c r="A109" s="99">
        <f t="shared" si="2"/>
        <v>108</v>
      </c>
      <c r="B109" s="84" t="str">
        <f>B108</f>
        <v>ULTJ</v>
      </c>
      <c r="C109" s="100">
        <v>2021</v>
      </c>
      <c r="D109" s="101">
        <v>3.1125599808292628</v>
      </c>
      <c r="E109" s="102">
        <v>0.44154814420666211</v>
      </c>
      <c r="F109" s="102">
        <v>0.16892443973529389</v>
      </c>
      <c r="G109" s="103">
        <v>2.5103215183338246</v>
      </c>
    </row>
    <row r="110" spans="1:7" x14ac:dyDescent="0.25">
      <c r="A110" s="99">
        <f t="shared" si="2"/>
        <v>109</v>
      </c>
      <c r="B110" s="84" t="str">
        <f>B109</f>
        <v>ULTJ</v>
      </c>
      <c r="C110" s="100">
        <v>2022</v>
      </c>
      <c r="D110" s="101">
        <v>3.1700160203391041</v>
      </c>
      <c r="E110" s="102">
        <v>0.26683524886053311</v>
      </c>
      <c r="F110" s="102">
        <v>0.12964321906085305</v>
      </c>
      <c r="G110" s="103">
        <v>2.289843724051448</v>
      </c>
    </row>
    <row r="111" spans="1:7" ht="15.75" thickBot="1" x14ac:dyDescent="0.3">
      <c r="A111" s="104">
        <f t="shared" si="2"/>
        <v>110</v>
      </c>
      <c r="B111" s="85" t="str">
        <f>B110</f>
        <v>ULTJ</v>
      </c>
      <c r="C111" s="105">
        <v>2023</v>
      </c>
      <c r="D111" s="111">
        <v>6.1837935051227024</v>
      </c>
      <c r="E111" s="112">
        <v>0.12516704132575482</v>
      </c>
      <c r="F111" s="112">
        <v>0.15831312676469667</v>
      </c>
      <c r="G111" s="113">
        <v>2.1496720608148161</v>
      </c>
    </row>
  </sheetData>
  <conditionalFormatting sqref="F1:F1048576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Bahan</vt:lpstr>
      <vt:lpstr>SPSS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Surya</dc:creator>
  <cp:lastModifiedBy>Surya</cp:lastModifiedBy>
  <dcterms:created xsi:type="dcterms:W3CDTF">2024-06-21T16:04:18Z</dcterms:created>
  <dcterms:modified xsi:type="dcterms:W3CDTF">2025-03-15T13:21:26Z</dcterms:modified>
</cp:coreProperties>
</file>